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worksheets/sheet6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90" windowWidth="11640" windowHeight="4920"/>
  </bookViews>
  <sheets>
    <sheet name="HOME AUDIO" sheetId="1" r:id="rId1"/>
    <sheet name="BUILT-IN SOLUTIONS" sheetId="2" r:id="rId2"/>
    <sheet name="LSiM SERIES" sheetId="12" r:id="rId3"/>
    <sheet name="SATELLITE SPEAKERS AND SYSTEMS" sheetId="9" r:id="rId4"/>
    <sheet name="PSW108" sheetId="13" r:id="rId5"/>
    <sheet name="Sheet1" sheetId="14" r:id="rId6"/>
  </sheets>
  <definedNames>
    <definedName name="_xlnm.Print_Area" localSheetId="1">'BUILT-IN SOLUTIONS'!$A$2:$O$112</definedName>
    <definedName name="_xlnm.Print_Area" localSheetId="0">'HOME AUDIO'!$A$1:$T$113</definedName>
    <definedName name="_xlnm.Print_Area" localSheetId="2">'LSiM SERIES'!$A$4:$O$45</definedName>
    <definedName name="_xlnm.Print_Area" localSheetId="4">'PSW108'!$A$2:$M$37</definedName>
    <definedName name="_xlnm.Print_Area" localSheetId="3">'SATELLITE SPEAKERS AND SYSTEMS'!$A$2:$P$49</definedName>
    <definedName name="_xlnm.Print_Titles" localSheetId="1">'BUILT-IN SOLUTIONS'!$1:$12</definedName>
    <definedName name="_xlnm.Print_Titles" localSheetId="0">'HOME AUDIO'!$1:$13</definedName>
    <definedName name="_xlnm.Print_Titles" localSheetId="2">'LSiM SERIES'!$1:$16</definedName>
    <definedName name="_xlnm.Print_Titles" localSheetId="4">'PSW108'!$1:$14</definedName>
    <definedName name="_xlnm.Print_Titles" localSheetId="3">'SATELLITE SPEAKERS AND SYSTEMS'!$1:$14</definedName>
  </definedNames>
  <calcPr calcId="125725"/>
</workbook>
</file>

<file path=xl/calcChain.xml><?xml version="1.0" encoding="utf-8"?>
<calcChain xmlns="http://schemas.openxmlformats.org/spreadsheetml/2006/main">
  <c r="N69" i="1"/>
  <c r="O69" s="1"/>
  <c r="N51"/>
  <c r="O51" s="1"/>
  <c r="N52"/>
  <c r="O52" s="1"/>
  <c r="N53"/>
  <c r="O53" s="1"/>
  <c r="O62"/>
  <c r="P62" s="1"/>
  <c r="O61"/>
  <c r="P61" s="1"/>
  <c r="O60"/>
  <c r="P60" s="1"/>
  <c r="N64"/>
  <c r="O64" s="1"/>
  <c r="N66"/>
  <c r="O66" s="1"/>
  <c r="N67"/>
  <c r="O67" s="1"/>
  <c r="N57"/>
  <c r="P57" s="1"/>
  <c r="N56"/>
  <c r="P56" s="1"/>
  <c r="N55"/>
  <c r="P55" s="1"/>
  <c r="N77"/>
  <c r="P77" s="1"/>
  <c r="N68"/>
  <c r="O68" s="1"/>
  <c r="N73"/>
  <c r="O73" s="1"/>
  <c r="N74"/>
  <c r="O74" s="1"/>
  <c r="N72"/>
  <c r="P72" s="1"/>
  <c r="P51" l="1"/>
  <c r="O77"/>
  <c r="O57"/>
  <c r="O72"/>
  <c r="P53"/>
  <c r="P52"/>
  <c r="P69"/>
  <c r="P74"/>
  <c r="O55"/>
  <c r="P68"/>
  <c r="P73"/>
  <c r="P67"/>
  <c r="O56"/>
  <c r="P64"/>
  <c r="P66"/>
  <c r="N29"/>
  <c r="O29" s="1"/>
  <c r="N17"/>
  <c r="O17" s="1"/>
  <c r="N25"/>
  <c r="O25" s="1"/>
  <c r="N16"/>
  <c r="P16" s="1"/>
  <c r="N22"/>
  <c r="O22" s="1"/>
  <c r="N18"/>
  <c r="O18" s="1"/>
  <c r="N26"/>
  <c r="O26" s="1"/>
  <c r="N21"/>
  <c r="O21" s="1"/>
  <c r="N30"/>
  <c r="O30" s="1"/>
  <c r="P21" l="1"/>
  <c r="O16"/>
  <c r="P30"/>
  <c r="P18"/>
  <c r="P22"/>
  <c r="P25"/>
  <c r="P17"/>
  <c r="P29"/>
  <c r="P26"/>
</calcChain>
</file>

<file path=xl/sharedStrings.xml><?xml version="1.0" encoding="utf-8"?>
<sst xmlns="http://schemas.openxmlformats.org/spreadsheetml/2006/main" count="798" uniqueCount="219">
  <si>
    <t>Suggested</t>
  </si>
  <si>
    <t>5% Prompt</t>
  </si>
  <si>
    <t>Pricing</t>
  </si>
  <si>
    <t>Shipping</t>
  </si>
  <si>
    <t>Packaged</t>
  </si>
  <si>
    <t>Master</t>
  </si>
  <si>
    <t>Retail</t>
  </si>
  <si>
    <t>Invoice</t>
  </si>
  <si>
    <t>Payment</t>
  </si>
  <si>
    <t>Advertising</t>
  </si>
  <si>
    <t>Unit of</t>
  </si>
  <si>
    <t>Models</t>
  </si>
  <si>
    <t>Black</t>
  </si>
  <si>
    <t>Cherry</t>
  </si>
  <si>
    <t>White</t>
  </si>
  <si>
    <t>Weight</t>
  </si>
  <si>
    <t>As</t>
  </si>
  <si>
    <t>Carton</t>
  </si>
  <si>
    <t>Price</t>
  </si>
  <si>
    <t>Allowance</t>
  </si>
  <si>
    <t>Measure</t>
  </si>
  <si>
    <t>X</t>
  </si>
  <si>
    <t>ea.</t>
  </si>
  <si>
    <t>pr.</t>
  </si>
  <si>
    <t>set</t>
  </si>
  <si>
    <t>2 pr</t>
  </si>
  <si>
    <t>RC85i Rectangular, 8" Two Way</t>
  </si>
  <si>
    <t>RC65i Rectangular, 6½ Two Way</t>
  </si>
  <si>
    <t>RC55i Rectangular, 5¼ Two Way</t>
  </si>
  <si>
    <t xml:space="preserve">RC80i Round, 8" Two Way </t>
  </si>
  <si>
    <t>4 pr</t>
  </si>
  <si>
    <t>RC60i Round, 6½ Two Way</t>
  </si>
  <si>
    <t>RC6s Round, Dual Input Speaker</t>
  </si>
  <si>
    <t>TC 65i</t>
  </si>
  <si>
    <t>PB 55 - for RC55i</t>
  </si>
  <si>
    <t>PSW 10, 50W 10"</t>
  </si>
  <si>
    <t>Discount</t>
  </si>
  <si>
    <r>
      <t xml:space="preserve">   </t>
    </r>
    <r>
      <rPr>
        <b/>
        <u/>
        <sz val="10"/>
        <rFont val="Tahoma"/>
        <family val="2"/>
      </rPr>
      <t>Packaging</t>
    </r>
  </si>
  <si>
    <r>
      <t xml:space="preserve">             </t>
    </r>
    <r>
      <rPr>
        <b/>
        <u/>
        <sz val="10"/>
        <rFont val="Tahoma"/>
        <family val="2"/>
      </rPr>
      <t>Finishes</t>
    </r>
  </si>
  <si>
    <t>► R Series</t>
  </si>
  <si>
    <t xml:space="preserve">► Atrium Series </t>
  </si>
  <si>
    <t>R 300 Tower</t>
  </si>
  <si>
    <t>CS R Center Channel</t>
  </si>
  <si>
    <r>
      <t>RT</t>
    </r>
    <r>
      <rPr>
        <b/>
        <i/>
        <sz val="9"/>
        <rFont val="Tahoma"/>
        <family val="2"/>
      </rPr>
      <t xml:space="preserve">i  A </t>
    </r>
    <r>
      <rPr>
        <b/>
        <sz val="9"/>
        <rFont val="Tahoma"/>
        <family val="2"/>
      </rPr>
      <t>Series - Towers</t>
    </r>
  </si>
  <si>
    <t>RTi A9</t>
  </si>
  <si>
    <t>RTi A7</t>
  </si>
  <si>
    <t>RTi A5</t>
  </si>
  <si>
    <t>RTi A3</t>
  </si>
  <si>
    <t>RTi A1</t>
  </si>
  <si>
    <t>CSi A6</t>
  </si>
  <si>
    <t>CSi A4</t>
  </si>
  <si>
    <t>FXi A6</t>
  </si>
  <si>
    <t>FXi A4</t>
  </si>
  <si>
    <t>► SurroundBars</t>
  </si>
  <si>
    <r>
      <t>RT</t>
    </r>
    <r>
      <rPr>
        <b/>
        <i/>
        <sz val="9"/>
        <rFont val="Tahoma"/>
        <family val="2"/>
      </rPr>
      <t>i</t>
    </r>
    <r>
      <rPr>
        <b/>
        <sz val="9"/>
        <rFont val="Tahoma"/>
        <family val="2"/>
      </rPr>
      <t xml:space="preserve"> A Series - Bookshelves</t>
    </r>
  </si>
  <si>
    <r>
      <t>CS</t>
    </r>
    <r>
      <rPr>
        <b/>
        <i/>
        <sz val="9"/>
        <rFont val="Tahoma"/>
        <family val="2"/>
      </rPr>
      <t xml:space="preserve">i A </t>
    </r>
    <r>
      <rPr>
        <b/>
        <sz val="9"/>
        <rFont val="Tahoma"/>
        <family val="2"/>
      </rPr>
      <t>Series - Center Channels</t>
    </r>
  </si>
  <si>
    <t>F/X™ A Series - Surround Speakers</t>
  </si>
  <si>
    <t>DSW 400 G - Grille</t>
  </si>
  <si>
    <t>DSW 500 G - Grille</t>
  </si>
  <si>
    <t>DSW 600 G - Grille</t>
  </si>
  <si>
    <t>Built-In Solutions</t>
  </si>
  <si>
    <t>MasterPack</t>
  </si>
  <si>
    <t>Qty</t>
  </si>
  <si>
    <t>► SCi Series</t>
  </si>
  <si>
    <t>SC6s Round, 6½ Dual Input Speaker</t>
  </si>
  <si>
    <t>► RCi Series</t>
  </si>
  <si>
    <t>RCi In-Wall Loudspeakers</t>
  </si>
  <si>
    <t>► TCi Series</t>
  </si>
  <si>
    <t>TCi - In-wall Loudspeakers</t>
  </si>
  <si>
    <t xml:space="preserve">*Stud Lock Mounting System </t>
  </si>
  <si>
    <t>PB 100 - for RTS100</t>
  </si>
  <si>
    <t>sys</t>
  </si>
  <si>
    <t>Tier</t>
  </si>
  <si>
    <t>O</t>
  </si>
  <si>
    <t xml:space="preserve"> Home Audio Products</t>
  </si>
  <si>
    <r>
      <t xml:space="preserve">► </t>
    </r>
    <r>
      <rPr>
        <b/>
        <sz val="10"/>
        <rFont val="Tahoma"/>
        <family val="2"/>
      </rPr>
      <t xml:space="preserve">RTi A Series </t>
    </r>
  </si>
  <si>
    <t xml:space="preserve"> </t>
  </si>
  <si>
    <t xml:space="preserve">PSW 125, 150W 12" </t>
  </si>
  <si>
    <t xml:space="preserve">PSW 111, 150W 8" </t>
  </si>
  <si>
    <t xml:space="preserve">PSW 110, 100W 10" </t>
  </si>
  <si>
    <t>►DSWmicroPRO Series Subwoofers</t>
  </si>
  <si>
    <t>satin black</t>
  </si>
  <si>
    <t>tba</t>
  </si>
  <si>
    <t>high gloss finish</t>
  </si>
  <si>
    <r>
      <t>►</t>
    </r>
    <r>
      <rPr>
        <b/>
        <sz val="9"/>
        <rFont val="Tahoma"/>
        <family val="2"/>
      </rPr>
      <t>TSI series -Towers</t>
    </r>
  </si>
  <si>
    <t>Tsi 500</t>
  </si>
  <si>
    <t>Tsi 400</t>
  </si>
  <si>
    <t>Tsi 300</t>
  </si>
  <si>
    <r>
      <t>►</t>
    </r>
    <r>
      <rPr>
        <b/>
        <sz val="9"/>
        <rFont val="Tahoma"/>
        <family val="2"/>
      </rPr>
      <t>TSI series -Bookshelves</t>
    </r>
  </si>
  <si>
    <t>Tsi 200</t>
  </si>
  <si>
    <t>Tsi 100</t>
  </si>
  <si>
    <t>►CS Series- Center Channels</t>
  </si>
  <si>
    <t>CS 20</t>
  </si>
  <si>
    <t>CS 10</t>
  </si>
  <si>
    <r>
      <t>►</t>
    </r>
    <r>
      <rPr>
        <b/>
        <sz val="9"/>
        <rFont val="Tahoma"/>
        <family val="2"/>
      </rPr>
      <t>Multi-application speakers</t>
    </r>
  </si>
  <si>
    <t>OWM3</t>
  </si>
  <si>
    <t>► Performance Enclosures for LC / LC IP / TC Series</t>
  </si>
  <si>
    <t xml:space="preserve">ENC LC 265i - fits TC &amp; LCi 265 and IP </t>
  </si>
  <si>
    <t>ENC LC 65i - fits LC 65 i&amp; LC65 FX</t>
  </si>
  <si>
    <t>ENC LC 80i - fits TC &amp; LCi 80, IP &amp; FX</t>
  </si>
  <si>
    <t>ENC LC 60i - fits TC &amp; LC 60i</t>
  </si>
  <si>
    <t xml:space="preserve">DSW 1000, 1200W 8" </t>
  </si>
  <si>
    <t xml:space="preserve">DSW 3000, 1200W 10" </t>
  </si>
  <si>
    <t>► PSW Series Subwoofers</t>
  </si>
  <si>
    <r>
      <t xml:space="preserve">SC80 IPR Round, 8 </t>
    </r>
    <r>
      <rPr>
        <b/>
        <i/>
        <sz val="9"/>
        <rFont val="Tahoma"/>
        <family val="2"/>
      </rPr>
      <t>IPR ready</t>
    </r>
  </si>
  <si>
    <r>
      <t xml:space="preserve">SC85 IPR Rectangular, 8 </t>
    </r>
    <r>
      <rPr>
        <b/>
        <i/>
        <sz val="9"/>
        <rFont val="Tahoma"/>
        <family val="2"/>
      </rPr>
      <t>IPR ready</t>
    </r>
  </si>
  <si>
    <t>select</t>
  </si>
  <si>
    <t xml:space="preserve">Garden Series </t>
  </si>
  <si>
    <t>LCi Reference Theater Series - THX Ultra 2</t>
  </si>
  <si>
    <t>RTS 105 In Wall w/SLM*</t>
  </si>
  <si>
    <t>RTS 100 In Ceiling  w/SLM*</t>
  </si>
  <si>
    <t>RTS C center speaker includes enclosure</t>
  </si>
  <si>
    <t>RTS FX  Surround speakers w/SLM*</t>
  </si>
  <si>
    <t>PSWi 225 wireless, 100 watts 8"</t>
  </si>
  <si>
    <t xml:space="preserve">R 150 Bookshelf </t>
  </si>
  <si>
    <t>Atrium Sub 10 Terracotta</t>
  </si>
  <si>
    <t>Atrium Sat 30 Chesnut Brown</t>
  </si>
  <si>
    <t>Atrium Sub 10 Grille</t>
  </si>
  <si>
    <t>Atrium 4 - 4"½  all weather speaker</t>
  </si>
  <si>
    <t>Atrium 5 - 5" all weather speaker</t>
  </si>
  <si>
    <t>Atrium 5 (commercial) 5" all weather speaker 70/100 volt</t>
  </si>
  <si>
    <r>
      <t>Atrium 6 - 5"</t>
    </r>
    <r>
      <rPr>
        <sz val="8"/>
        <rFont val="Tahoma"/>
        <family val="2"/>
      </rPr>
      <t xml:space="preserve">¼ </t>
    </r>
    <r>
      <rPr>
        <sz val="9"/>
        <rFont val="Tahoma"/>
        <family val="2"/>
      </rPr>
      <t>all weather speaker</t>
    </r>
  </si>
  <si>
    <t>Atrium 7 - 6"½ all weather speaker</t>
  </si>
  <si>
    <t>Atrium 8 - 6"½ all weather speaker</t>
  </si>
  <si>
    <t>pr</t>
  </si>
  <si>
    <t>ea</t>
  </si>
  <si>
    <t>SC In-Wall Loudspeakers</t>
  </si>
  <si>
    <t>SC65 Rectangular, 6½ Wall Two Way</t>
  </si>
  <si>
    <t>SC60 Round, 6½ Ceiling Two Way</t>
  </si>
  <si>
    <t>SC50 Round, 5¼ Ceiling Two Way</t>
  </si>
  <si>
    <t>Distributor</t>
  </si>
  <si>
    <t xml:space="preserve">Minimum </t>
  </si>
  <si>
    <t>Resale</t>
  </si>
  <si>
    <t>N/A</t>
  </si>
  <si>
    <t xml:space="preserve">SurroundBar 3000 Instant Home Theater </t>
  </si>
  <si>
    <t xml:space="preserve">Home Audio Products </t>
  </si>
  <si>
    <t>Finishes</t>
  </si>
  <si>
    <t>Minimum</t>
  </si>
  <si>
    <t>OWM5</t>
  </si>
  <si>
    <t xml:space="preserve">SC C Center channel speaker </t>
  </si>
  <si>
    <t>TL150 5-Pack (4 TL1 satellites and 1 TL1 center)</t>
  </si>
  <si>
    <t xml:space="preserve">TL1 Satellite </t>
  </si>
  <si>
    <t xml:space="preserve">TL1 Center Channel </t>
  </si>
  <si>
    <t>TL 1600 5.1 system with Subwoofer</t>
  </si>
  <si>
    <t>TL250 5-Pack (4 TL2 satellites and 1 TL2 center)</t>
  </si>
  <si>
    <t xml:space="preserve">TL2 Satellite </t>
  </si>
  <si>
    <t xml:space="preserve">TL2 Center Channel </t>
  </si>
  <si>
    <t>► Vanishing RT Series</t>
  </si>
  <si>
    <t>RT In-Ceiling Loudspeakers</t>
  </si>
  <si>
    <t>RT In-Wall Loudspeakers</t>
  </si>
  <si>
    <t>►Vanishing LS Series</t>
  </si>
  <si>
    <t>LS In-Ceiliing Loudspeakers</t>
  </si>
  <si>
    <t>LS In-Wall Loudspeakers</t>
  </si>
  <si>
    <t xml:space="preserve">Tier </t>
  </si>
  <si>
    <t xml:space="preserve">DSW Pro 660 wi, 500w 12" </t>
  </si>
  <si>
    <t xml:space="preserve">DSW Pro 550 wi, 400w 10" </t>
  </si>
  <si>
    <t xml:space="preserve">DSW Pro 440 wi, 300w 8" </t>
  </si>
  <si>
    <t xml:space="preserve">SurroundBar SDA 6000 Instant Home Theater </t>
  </si>
  <si>
    <r>
      <t xml:space="preserve">SurroundBar 4000 Instant Home Theater- </t>
    </r>
    <r>
      <rPr>
        <b/>
        <sz val="9"/>
        <color theme="1"/>
        <rFont val="Tahoma"/>
        <family val="2"/>
      </rPr>
      <t>NEW!!!</t>
    </r>
  </si>
  <si>
    <t xml:space="preserve">PWSK1 Wireless Subwoofer Kit </t>
  </si>
  <si>
    <t>F/X Wireless Surround</t>
  </si>
  <si>
    <t>► DSW Pro Series Wireless Ready Subwoofers</t>
  </si>
  <si>
    <t>NEW Lsi M Series</t>
  </si>
  <si>
    <t>Midnight</t>
  </si>
  <si>
    <t>Mt. Vernon</t>
  </si>
  <si>
    <t>Piano</t>
  </si>
  <si>
    <t xml:space="preserve">Mahogany </t>
  </si>
  <si>
    <t>Lsi M707</t>
  </si>
  <si>
    <t>Lsi M705</t>
  </si>
  <si>
    <t>LSi M703</t>
  </si>
  <si>
    <t>Lsi M706c</t>
  </si>
  <si>
    <t>LSi M704c</t>
  </si>
  <si>
    <t xml:space="preserve">TL2600  5.1 system with Subwoofer </t>
  </si>
  <si>
    <t>TL350 5-Pack (4 TL3 satellites and 1 TL3 center)</t>
  </si>
  <si>
    <t xml:space="preserve">TL3 Satellite </t>
  </si>
  <si>
    <t xml:space="preserve">TL3 Center Channel </t>
  </si>
  <si>
    <t xml:space="preserve">► Blackstone Series </t>
  </si>
  <si>
    <t>Satellite Speakers and Systems</t>
  </si>
  <si>
    <t xml:space="preserve">620-RT  6 ½ Two Way </t>
  </si>
  <si>
    <t xml:space="preserve">80 F/X-RT 8" Two Way Surround </t>
  </si>
  <si>
    <t xml:space="preserve">625-RT 6½ Two Way- </t>
  </si>
  <si>
    <t xml:space="preserve">65-RT 6 ½ Two Way </t>
  </si>
  <si>
    <t>265-RT 6½ Three Way with Power Port</t>
  </si>
  <si>
    <t>255c-RT Dual 5 ¼  Two Way Center Channel</t>
  </si>
  <si>
    <t xml:space="preserve">80 F/X-LS 8" Two Way Surround </t>
  </si>
  <si>
    <t xml:space="preserve">65-LS 6" Two Way with Power Port </t>
  </si>
  <si>
    <t xml:space="preserve">265-LS 6½ Three Way with Power Port </t>
  </si>
  <si>
    <t xml:space="preserve">255c-LS Dual 5¼ Two Way Center Channel </t>
  </si>
  <si>
    <t>PSW 108</t>
  </si>
  <si>
    <t>Finish</t>
  </si>
  <si>
    <t>Advertised</t>
  </si>
  <si>
    <t>Price**</t>
  </si>
  <si>
    <t>PSW 108, 50W 10"</t>
  </si>
  <si>
    <t>** Please note that this product has a Minimum Advertised Price (MAP), not a Unilateral Minimum Resale Price (UMRP).</t>
  </si>
  <si>
    <r>
      <t xml:space="preserve">SurrounBar CHT 400- </t>
    </r>
    <r>
      <rPr>
        <b/>
        <i/>
        <sz val="9"/>
        <rFont val="Tahoma"/>
        <family val="2"/>
      </rPr>
      <t>coming in October 2011</t>
    </r>
  </si>
  <si>
    <r>
      <t xml:space="preserve">SurrounBar CHT 500- </t>
    </r>
    <r>
      <rPr>
        <b/>
        <i/>
        <sz val="9"/>
        <rFont val="Tahoma"/>
        <family val="2"/>
      </rPr>
      <t>coming in October 2011</t>
    </r>
  </si>
  <si>
    <t>Atrium Garden Speaker Sys incl Sub 10 &amp; 2 sats 30</t>
  </si>
  <si>
    <t xml:space="preserve">90-RT  9" Three Way </t>
  </si>
  <si>
    <t xml:space="preserve">70-RT  7" Three Way </t>
  </si>
  <si>
    <t xml:space="preserve">50-RT 5" Three Way </t>
  </si>
  <si>
    <t xml:space="preserve">900-LS  9" Three Way </t>
  </si>
  <si>
    <t>700-LS 7" Three Way</t>
  </si>
  <si>
    <t>500-LS 5" Three Way</t>
  </si>
  <si>
    <t>LSi M Tower Speakers</t>
  </si>
  <si>
    <t>LSi M Bookshelf Speakers</t>
  </si>
  <si>
    <t>Lsi M Center Speakers</t>
  </si>
  <si>
    <t>LSi M702 F/X Surround Speakers</t>
  </si>
  <si>
    <r>
      <t xml:space="preserve">► Pre-Construction Bracket Kits- </t>
    </r>
    <r>
      <rPr>
        <b/>
        <i/>
        <sz val="10"/>
        <rFont val="Tahoma"/>
        <family val="2"/>
      </rPr>
      <t>updated!</t>
    </r>
  </si>
  <si>
    <t>PB SC50 - for SC50i, 70RT, 700LS</t>
  </si>
  <si>
    <t>PB 60 - for SC6s, RC60i, RC6s</t>
  </si>
  <si>
    <t>PB LC60i - for SC60, MC60, 90RT, 620RT, 900LS</t>
  </si>
  <si>
    <t>PB LC80i - for SC80i TC80I, RC80i,SC80-IP, MC80, 80 F/X-LS, 80 F/X-RT</t>
  </si>
  <si>
    <t>PB 65 - for RC65i</t>
  </si>
  <si>
    <t>PB LC65i - for SC 65i,MC65, 65RT, 65 F/X-RT, 625RT, 65 F/X-LS, 65LS</t>
  </si>
  <si>
    <t>PB LC265i - for 265RT, 265LS</t>
  </si>
  <si>
    <t>PB 105 - for RTS105 anf fx</t>
  </si>
  <si>
    <t>PB LCi C - for RTS C, SC C, 255C RT, 255C LS</t>
  </si>
  <si>
    <t>PB 450 - for RT 50, 500 LS</t>
  </si>
  <si>
    <t>YOUR PRICE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</si>
</sst>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0">
    <font>
      <sz val="10"/>
      <name val="Arial"/>
    </font>
    <font>
      <sz val="10"/>
      <name val="Arial"/>
      <family val="2"/>
    </font>
    <font>
      <b/>
      <sz val="20"/>
      <name val="Tahoma"/>
      <family val="2"/>
    </font>
    <font>
      <b/>
      <i/>
      <sz val="20"/>
      <name val="Tahoma"/>
      <family val="2"/>
    </font>
    <font>
      <sz val="20"/>
      <name val="Tahoma"/>
      <family val="2"/>
    </font>
    <font>
      <sz val="10"/>
      <name val="Tahoma"/>
      <family val="2"/>
    </font>
    <font>
      <sz val="8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b/>
      <i/>
      <sz val="9"/>
      <name val="Tahoma"/>
      <family val="2"/>
    </font>
    <font>
      <b/>
      <u/>
      <sz val="10"/>
      <name val="Tahoma"/>
      <family val="2"/>
    </font>
    <font>
      <u/>
      <sz val="8"/>
      <name val="Tahoma"/>
      <family val="2"/>
    </font>
    <font>
      <b/>
      <sz val="8"/>
      <name val="Tahoma"/>
      <family val="2"/>
    </font>
    <font>
      <b/>
      <i/>
      <sz val="10"/>
      <name val="Tahoma"/>
      <family val="2"/>
    </font>
    <font>
      <b/>
      <sz val="10"/>
      <name val="Arial"/>
      <family val="2"/>
    </font>
    <font>
      <sz val="10"/>
      <color indexed="10"/>
      <name val="Tahoma"/>
      <family val="2"/>
    </font>
    <font>
      <sz val="9"/>
      <color indexed="10"/>
      <name val="Tahoma"/>
      <family val="2"/>
    </font>
    <font>
      <b/>
      <sz val="9"/>
      <color indexed="10"/>
      <name val="Tahoma"/>
      <family val="2"/>
    </font>
    <font>
      <b/>
      <sz val="7.5"/>
      <name val="Tahoma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Tahoma"/>
      <family val="2"/>
    </font>
    <font>
      <b/>
      <i/>
      <sz val="8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i/>
      <sz val="22"/>
      <name val="Tahoma"/>
      <family val="2"/>
    </font>
    <font>
      <sz val="9"/>
      <color rgb="FFFF0000"/>
      <name val="Tahoma"/>
      <family val="2"/>
    </font>
    <font>
      <b/>
      <sz val="10"/>
      <color indexed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CCFF"/>
        <bgColor indexed="64"/>
      </patternFill>
    </fill>
  </fills>
  <borders count="17">
    <border>
      <left/>
      <right/>
      <top/>
      <bottom/>
      <diagonal/>
    </border>
    <border>
      <left style="thick">
        <color indexed="22"/>
      </left>
      <right style="thick">
        <color indexed="22"/>
      </right>
      <top/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 style="thick">
        <color indexed="22"/>
      </left>
      <right style="thick">
        <color indexed="22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ck">
        <color indexed="22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ck">
        <color indexed="22"/>
      </left>
      <right style="medium">
        <color indexed="8"/>
      </right>
      <top/>
      <bottom/>
      <diagonal/>
    </border>
    <border>
      <left/>
      <right style="medium">
        <color indexed="22"/>
      </right>
      <top/>
      <bottom/>
      <diagonal/>
    </border>
    <border>
      <left style="medium">
        <color indexed="22"/>
      </left>
      <right style="thick">
        <color indexed="22"/>
      </right>
      <top style="medium">
        <color indexed="8"/>
      </top>
      <bottom/>
      <diagonal/>
    </border>
    <border>
      <left style="medium">
        <color indexed="22"/>
      </left>
      <right style="thick">
        <color indexed="22"/>
      </right>
      <top/>
      <bottom/>
      <diagonal/>
    </border>
    <border>
      <left style="thick">
        <color indexed="22"/>
      </left>
      <right style="thick">
        <color indexed="22"/>
      </right>
      <top style="medium">
        <color indexed="8"/>
      </top>
      <bottom/>
      <diagonal/>
    </border>
    <border>
      <left/>
      <right style="thick">
        <color theme="0" tint="-0.249977111117893"/>
      </right>
      <top/>
      <bottom/>
      <diagonal/>
    </border>
    <border>
      <left style="thick">
        <color indexed="22"/>
      </left>
      <right style="thick">
        <color theme="0" tint="-0.249977111117893"/>
      </right>
      <top/>
      <bottom/>
      <diagonal/>
    </border>
    <border>
      <left style="thick">
        <color theme="0" tint="-0.249977111117893"/>
      </left>
      <right style="thick">
        <color theme="0" tint="-0.249977111117893"/>
      </right>
      <top/>
      <bottom/>
      <diagonal/>
    </border>
    <border>
      <left style="thick">
        <color theme="0" tint="-0.249977111117893"/>
      </left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0" fillId="0" borderId="0"/>
    <xf numFmtId="0" fontId="1" fillId="0" borderId="0"/>
  </cellStyleXfs>
  <cellXfs count="25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4" fontId="7" fillId="0" borderId="0" xfId="1" applyFont="1" applyFill="1" applyAlignment="1">
      <alignment horizontal="center"/>
    </xf>
    <xf numFmtId="44" fontId="5" fillId="0" borderId="0" xfId="1" applyFont="1" applyFill="1"/>
    <xf numFmtId="44" fontId="8" fillId="0" borderId="0" xfId="1" applyFont="1" applyFill="1" applyAlignment="1">
      <alignment horizontal="center"/>
    </xf>
    <xf numFmtId="44" fontId="9" fillId="0" borderId="0" xfId="1" applyFont="1" applyFill="1" applyAlignment="1">
      <alignment horizontal="center"/>
    </xf>
    <xf numFmtId="17" fontId="9" fillId="0" borderId="0" xfId="0" applyNumberFormat="1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 applyAlignment="1">
      <alignment horizontal="left"/>
    </xf>
    <xf numFmtId="0" fontId="5" fillId="2" borderId="0" xfId="0" applyFont="1" applyFill="1"/>
    <xf numFmtId="0" fontId="12" fillId="0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9" fontId="8" fillId="0" borderId="0" xfId="1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0" borderId="0" xfId="0" applyFont="1" applyFill="1"/>
    <xf numFmtId="0" fontId="9" fillId="2" borderId="0" xfId="0" applyFont="1" applyFill="1"/>
    <xf numFmtId="0" fontId="13" fillId="2" borderId="0" xfId="0" applyFont="1" applyFill="1" applyAlignment="1">
      <alignment horizontal="center"/>
    </xf>
    <xf numFmtId="44" fontId="7" fillId="2" borderId="0" xfId="1" applyFont="1" applyFill="1" applyAlignment="1">
      <alignment horizontal="center"/>
    </xf>
    <xf numFmtId="44" fontId="5" fillId="2" borderId="0" xfId="1" applyFont="1" applyFill="1"/>
    <xf numFmtId="44" fontId="8" fillId="2" borderId="0" xfId="1" applyFont="1" applyFill="1" applyAlignment="1">
      <alignment horizontal="center"/>
    </xf>
    <xf numFmtId="0" fontId="7" fillId="0" borderId="0" xfId="0" applyFont="1" applyFill="1"/>
    <xf numFmtId="0" fontId="7" fillId="2" borderId="0" xfId="0" applyFont="1" applyFill="1"/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4" fontId="7" fillId="0" borderId="0" xfId="1" applyFont="1" applyFill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44" fontId="8" fillId="0" borderId="0" xfId="1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44" fontId="8" fillId="0" borderId="0" xfId="1" applyFont="1" applyFill="1"/>
    <xf numFmtId="0" fontId="7" fillId="0" borderId="0" xfId="0" applyFont="1" applyFill="1" applyBorder="1"/>
    <xf numFmtId="0" fontId="8" fillId="0" borderId="1" xfId="0" applyFont="1" applyFill="1" applyBorder="1" applyAlignment="1">
      <alignment horizontal="left"/>
    </xf>
    <xf numFmtId="0" fontId="7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13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center"/>
    </xf>
    <xf numFmtId="0" fontId="5" fillId="0" borderId="0" xfId="0" applyFont="1" applyFill="1" applyBorder="1"/>
    <xf numFmtId="44" fontId="9" fillId="0" borderId="0" xfId="1" applyFont="1" applyFill="1"/>
    <xf numFmtId="17" fontId="14" fillId="0" borderId="0" xfId="0" applyNumberFormat="1" applyFont="1" applyFill="1" applyAlignment="1">
      <alignment horizontal="left"/>
    </xf>
    <xf numFmtId="17" fontId="8" fillId="0" borderId="0" xfId="0" applyNumberFormat="1" applyFont="1" applyFill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7" fillId="0" borderId="0" xfId="0" applyFont="1"/>
    <xf numFmtId="0" fontId="7" fillId="0" borderId="2" xfId="0" applyFont="1" applyFill="1" applyBorder="1"/>
    <xf numFmtId="44" fontId="8" fillId="0" borderId="0" xfId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7" fillId="0" borderId="3" xfId="0" applyFont="1" applyFill="1" applyBorder="1"/>
    <xf numFmtId="0" fontId="15" fillId="0" borderId="0" xfId="0" applyFont="1" applyFill="1" applyBorder="1"/>
    <xf numFmtId="0" fontId="5" fillId="0" borderId="3" xfId="0" applyFont="1" applyFill="1" applyBorder="1"/>
    <xf numFmtId="0" fontId="13" fillId="2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4" fontId="7" fillId="0" borderId="0" xfId="1" applyFont="1" applyAlignment="1">
      <alignment horizontal="center"/>
    </xf>
    <xf numFmtId="44" fontId="7" fillId="0" borderId="0" xfId="1" applyFont="1"/>
    <xf numFmtId="44" fontId="8" fillId="0" borderId="0" xfId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5" fillId="0" borderId="0" xfId="1" applyFont="1"/>
    <xf numFmtId="0" fontId="9" fillId="0" borderId="0" xfId="0" applyFont="1" applyAlignment="1">
      <alignment horizontal="center"/>
    </xf>
    <xf numFmtId="17" fontId="9" fillId="0" borderId="0" xfId="0" applyNumberFormat="1" applyFont="1" applyAlignment="1">
      <alignment horizontal="center"/>
    </xf>
    <xf numFmtId="0" fontId="9" fillId="0" borderId="0" xfId="0" applyFont="1" applyFill="1" applyAlignment="1">
      <alignment horizontal="center"/>
    </xf>
    <xf numFmtId="44" fontId="9" fillId="0" borderId="0" xfId="1" applyFont="1" applyAlignment="1">
      <alignment horizontal="center"/>
    </xf>
    <xf numFmtId="44" fontId="9" fillId="0" borderId="0" xfId="1" applyFont="1"/>
    <xf numFmtId="0" fontId="13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1" xfId="0" applyFont="1" applyFill="1" applyBorder="1"/>
    <xf numFmtId="44" fontId="6" fillId="0" borderId="0" xfId="1" applyFont="1" applyFill="1"/>
    <xf numFmtId="0" fontId="8" fillId="0" borderId="2" xfId="0" applyFont="1" applyFill="1" applyBorder="1" applyAlignment="1">
      <alignment horizontal="center"/>
    </xf>
    <xf numFmtId="0" fontId="16" fillId="0" borderId="0" xfId="0" applyFont="1" applyFill="1"/>
    <xf numFmtId="0" fontId="16" fillId="2" borderId="0" xfId="0" applyFont="1" applyFill="1"/>
    <xf numFmtId="0" fontId="17" fillId="0" borderId="0" xfId="0" applyFont="1" applyFill="1"/>
    <xf numFmtId="44" fontId="18" fillId="0" borderId="0" xfId="1" applyFont="1" applyFill="1" applyAlignment="1">
      <alignment horizontal="center"/>
    </xf>
    <xf numFmtId="0" fontId="18" fillId="0" borderId="0" xfId="0" applyFont="1" applyFill="1"/>
    <xf numFmtId="0" fontId="19" fillId="0" borderId="1" xfId="0" applyFont="1" applyFill="1" applyBorder="1" applyAlignment="1">
      <alignment horizontal="center"/>
    </xf>
    <xf numFmtId="44" fontId="9" fillId="0" borderId="0" xfId="1" applyFont="1" applyFill="1" applyBorder="1" applyAlignment="1">
      <alignment horizontal="center"/>
    </xf>
    <xf numFmtId="44" fontId="8" fillId="2" borderId="0" xfId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3" xfId="0" applyFont="1" applyFill="1" applyBorder="1" applyAlignment="1">
      <alignment horizontal="center"/>
    </xf>
    <xf numFmtId="44" fontId="7" fillId="0" borderId="0" xfId="1" applyFont="1" applyFill="1" applyBorder="1" applyAlignment="1">
      <alignment horizontal="center"/>
    </xf>
    <xf numFmtId="0" fontId="7" fillId="0" borderId="0" xfId="0" applyFont="1" applyBorder="1"/>
    <xf numFmtId="0" fontId="7" fillId="2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7" fillId="0" borderId="4" xfId="0" applyFont="1" applyFill="1" applyBorder="1"/>
    <xf numFmtId="0" fontId="7" fillId="0" borderId="5" xfId="0" applyFont="1" applyFill="1" applyBorder="1"/>
    <xf numFmtId="0" fontId="8" fillId="0" borderId="6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7" fillId="0" borderId="9" xfId="0" applyFont="1" applyFill="1" applyBorder="1"/>
    <xf numFmtId="0" fontId="9" fillId="0" borderId="9" xfId="0" applyFont="1" applyFill="1" applyBorder="1"/>
    <xf numFmtId="0" fontId="7" fillId="0" borderId="10" xfId="0" applyFont="1" applyFill="1" applyBorder="1"/>
    <xf numFmtId="0" fontId="8" fillId="0" borderId="11" xfId="0" applyFont="1" applyFill="1" applyBorder="1" applyAlignment="1">
      <alignment horizontal="left"/>
    </xf>
    <xf numFmtId="0" fontId="7" fillId="0" borderId="12" xfId="0" applyFont="1" applyFill="1" applyBorder="1"/>
    <xf numFmtId="0" fontId="7" fillId="2" borderId="0" xfId="0" applyFont="1" applyFill="1" applyBorder="1"/>
    <xf numFmtId="0" fontId="0" fillId="0" borderId="0" xfId="0" applyBorder="1"/>
    <xf numFmtId="0" fontId="8" fillId="2" borderId="0" xfId="0" applyFont="1" applyFill="1" applyBorder="1" applyAlignment="1">
      <alignment horizontal="center"/>
    </xf>
    <xf numFmtId="0" fontId="21" fillId="0" borderId="3" xfId="0" applyFont="1" applyFill="1" applyBorder="1"/>
    <xf numFmtId="44" fontId="8" fillId="0" borderId="0" xfId="1" applyFont="1" applyBorder="1"/>
    <xf numFmtId="0" fontId="22" fillId="0" borderId="3" xfId="0" applyFont="1" applyBorder="1"/>
    <xf numFmtId="0" fontId="0" fillId="0" borderId="1" xfId="0" applyBorder="1"/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3" fillId="0" borderId="0" xfId="0" applyFont="1" applyFill="1"/>
    <xf numFmtId="0" fontId="0" fillId="0" borderId="3" xfId="0" applyBorder="1"/>
    <xf numFmtId="0" fontId="23" fillId="0" borderId="0" xfId="0" applyFont="1"/>
    <xf numFmtId="1" fontId="5" fillId="0" borderId="0" xfId="0" applyNumberFormat="1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Border="1"/>
    <xf numFmtId="0" fontId="8" fillId="0" borderId="13" xfId="0" applyFont="1" applyFill="1" applyBorder="1" applyAlignment="1">
      <alignment horizontal="center"/>
    </xf>
    <xf numFmtId="0" fontId="0" fillId="0" borderId="13" xfId="0" applyBorder="1"/>
    <xf numFmtId="0" fontId="8" fillId="0" borderId="13" xfId="0" applyFont="1" applyBorder="1" applyAlignment="1">
      <alignment horizontal="center"/>
    </xf>
    <xf numFmtId="0" fontId="20" fillId="0" borderId="0" xfId="0" applyFont="1"/>
    <xf numFmtId="0" fontId="8" fillId="3" borderId="0" xfId="0" applyFont="1" applyFill="1" applyAlignment="1">
      <alignment horizontal="center"/>
    </xf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0" borderId="3" xfId="0" applyFont="1" applyFill="1" applyBorder="1"/>
    <xf numFmtId="0" fontId="20" fillId="0" borderId="0" xfId="0" applyFont="1" applyBorder="1"/>
    <xf numFmtId="0" fontId="9" fillId="0" borderId="0" xfId="0" applyFont="1" applyFill="1" applyBorder="1" applyAlignment="1">
      <alignment horizontal="center"/>
    </xf>
    <xf numFmtId="0" fontId="25" fillId="0" borderId="0" xfId="0" applyFont="1" applyFill="1"/>
    <xf numFmtId="44" fontId="8" fillId="0" borderId="0" xfId="1" applyFont="1" applyFill="1" applyBorder="1"/>
    <xf numFmtId="0" fontId="8" fillId="0" borderId="0" xfId="2" applyFont="1"/>
    <xf numFmtId="0" fontId="7" fillId="0" borderId="0" xfId="2" applyFont="1"/>
    <xf numFmtId="0" fontId="7" fillId="0" borderId="0" xfId="2" applyFont="1" applyFill="1"/>
    <xf numFmtId="44" fontId="25" fillId="0" borderId="0" xfId="1" applyFont="1" applyFill="1" applyAlignment="1">
      <alignment horizontal="center"/>
    </xf>
    <xf numFmtId="0" fontId="7" fillId="0" borderId="13" xfId="0" applyFont="1" applyFill="1" applyBorder="1"/>
    <xf numFmtId="0" fontId="26" fillId="0" borderId="0" xfId="0" applyFont="1" applyFill="1" applyBorder="1" applyAlignment="1">
      <alignment horizontal="center"/>
    </xf>
    <xf numFmtId="0" fontId="7" fillId="0" borderId="15" xfId="0" applyFont="1" applyFill="1" applyBorder="1"/>
    <xf numFmtId="44" fontId="26" fillId="0" borderId="0" xfId="1" applyFont="1" applyFill="1" applyBorder="1" applyAlignment="1">
      <alignment horizontal="center"/>
    </xf>
    <xf numFmtId="44" fontId="26" fillId="0" borderId="0" xfId="1" applyFont="1" applyFill="1" applyBorder="1" applyAlignment="1">
      <alignment horizontal="left"/>
    </xf>
    <xf numFmtId="44" fontId="9" fillId="3" borderId="0" xfId="1" applyFont="1" applyFill="1" applyBorder="1" applyAlignment="1">
      <alignment horizontal="center"/>
    </xf>
    <xf numFmtId="44" fontId="8" fillId="3" borderId="0" xfId="1" applyFont="1" applyFill="1" applyBorder="1" applyAlignment="1">
      <alignment horizontal="center"/>
    </xf>
    <xf numFmtId="44" fontId="8" fillId="3" borderId="0" xfId="1" applyFont="1" applyFill="1" applyBorder="1"/>
    <xf numFmtId="0" fontId="0" fillId="3" borderId="0" xfId="0" applyFill="1"/>
    <xf numFmtId="0" fontId="0" fillId="3" borderId="0" xfId="0" applyFill="1" applyBorder="1"/>
    <xf numFmtId="44" fontId="8" fillId="3" borderId="0" xfId="1" applyFont="1" applyFill="1" applyAlignment="1">
      <alignment horizontal="center"/>
    </xf>
    <xf numFmtId="0" fontId="7" fillId="3" borderId="0" xfId="0" applyFont="1" applyFill="1" applyBorder="1"/>
    <xf numFmtId="44" fontId="26" fillId="3" borderId="0" xfId="1" applyFont="1" applyFill="1" applyBorder="1" applyAlignment="1">
      <alignment horizontal="center"/>
    </xf>
    <xf numFmtId="44" fontId="8" fillId="3" borderId="0" xfId="1" applyFont="1" applyFill="1" applyBorder="1" applyAlignment="1">
      <alignment horizontal="left"/>
    </xf>
    <xf numFmtId="44" fontId="26" fillId="3" borderId="0" xfId="1" applyFont="1" applyFill="1" applyBorder="1" applyAlignment="1">
      <alignment horizontal="left"/>
    </xf>
    <xf numFmtId="44" fontId="8" fillId="0" borderId="0" xfId="1" applyNumberFormat="1" applyFont="1" applyFill="1" applyBorder="1" applyAlignment="1">
      <alignment horizontal="center"/>
    </xf>
    <xf numFmtId="0" fontId="10" fillId="0" borderId="13" xfId="0" applyFont="1" applyFill="1" applyBorder="1"/>
    <xf numFmtId="0" fontId="27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13" xfId="0" applyFont="1" applyFill="1" applyBorder="1"/>
    <xf numFmtId="0" fontId="5" fillId="0" borderId="13" xfId="0" applyFont="1" applyBorder="1"/>
    <xf numFmtId="0" fontId="13" fillId="0" borderId="3" xfId="0" applyFont="1" applyFill="1" applyBorder="1" applyAlignment="1">
      <alignment horizontal="center"/>
    </xf>
    <xf numFmtId="0" fontId="9" fillId="0" borderId="13" xfId="0" applyFont="1" applyBorder="1"/>
    <xf numFmtId="0" fontId="9" fillId="2" borderId="13" xfId="0" applyFont="1" applyFill="1" applyBorder="1"/>
    <xf numFmtId="0" fontId="7" fillId="0" borderId="13" xfId="0" applyFont="1" applyBorder="1"/>
    <xf numFmtId="0" fontId="8" fillId="0" borderId="13" xfId="0" applyFont="1" applyFill="1" applyBorder="1"/>
    <xf numFmtId="0" fontId="13" fillId="0" borderId="3" xfId="0" applyFont="1" applyFill="1" applyBorder="1" applyAlignment="1">
      <alignment horizontal="left"/>
    </xf>
    <xf numFmtId="0" fontId="24" fillId="0" borderId="1" xfId="0" applyFont="1" applyFill="1" applyBorder="1" applyAlignment="1">
      <alignment horizontal="right"/>
    </xf>
    <xf numFmtId="0" fontId="13" fillId="3" borderId="0" xfId="0" applyFont="1" applyFill="1" applyBorder="1"/>
    <xf numFmtId="0" fontId="13" fillId="3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right"/>
    </xf>
    <xf numFmtId="0" fontId="5" fillId="2" borderId="13" xfId="0" applyFont="1" applyFill="1" applyBorder="1"/>
    <xf numFmtId="0" fontId="13" fillId="3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5" fillId="0" borderId="0" xfId="3" applyFont="1" applyFill="1"/>
    <xf numFmtId="0" fontId="5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17" fontId="14" fillId="0" borderId="0" xfId="3" applyNumberFormat="1" applyFont="1" applyFill="1" applyAlignment="1">
      <alignment horizontal="left"/>
    </xf>
    <xf numFmtId="0" fontId="7" fillId="0" borderId="0" xfId="3" applyFont="1" applyFill="1" applyAlignment="1">
      <alignment horizontal="center"/>
    </xf>
    <xf numFmtId="0" fontId="5" fillId="2" borderId="0" xfId="3" applyFont="1" applyFill="1" applyAlignment="1">
      <alignment horizontal="center"/>
    </xf>
    <xf numFmtId="0" fontId="13" fillId="2" borderId="0" xfId="3" applyFont="1" applyFill="1" applyBorder="1" applyAlignment="1">
      <alignment horizontal="center"/>
    </xf>
    <xf numFmtId="0" fontId="13" fillId="0" borderId="0" xfId="3" applyFont="1" applyFill="1" applyBorder="1" applyAlignment="1">
      <alignment horizontal="center"/>
    </xf>
    <xf numFmtId="0" fontId="8" fillId="2" borderId="0" xfId="3" applyFont="1" applyFill="1" applyAlignment="1">
      <alignment horizontal="center"/>
    </xf>
    <xf numFmtId="0" fontId="9" fillId="0" borderId="0" xfId="3" applyFont="1" applyFill="1"/>
    <xf numFmtId="0" fontId="9" fillId="2" borderId="0" xfId="3" applyFont="1" applyFill="1"/>
    <xf numFmtId="0" fontId="7" fillId="0" borderId="0" xfId="3" applyFont="1" applyFill="1"/>
    <xf numFmtId="0" fontId="7" fillId="2" borderId="0" xfId="3" applyFont="1" applyFill="1" applyAlignment="1">
      <alignment horizontal="center"/>
    </xf>
    <xf numFmtId="0" fontId="7" fillId="3" borderId="0" xfId="3" applyFont="1" applyFill="1" applyAlignment="1">
      <alignment horizontal="center"/>
    </xf>
    <xf numFmtId="0" fontId="8" fillId="0" borderId="0" xfId="3" applyFont="1" applyFill="1"/>
    <xf numFmtId="0" fontId="8" fillId="0" borderId="13" xfId="3" applyFont="1" applyFill="1" applyBorder="1" applyAlignment="1">
      <alignment horizontal="center"/>
    </xf>
    <xf numFmtId="0" fontId="5" fillId="3" borderId="0" xfId="3" applyFont="1" applyFill="1"/>
    <xf numFmtId="0" fontId="5" fillId="0" borderId="0" xfId="3" applyFont="1"/>
    <xf numFmtId="0" fontId="5" fillId="0" borderId="0" xfId="3" applyFont="1" applyAlignment="1">
      <alignment horizontal="center"/>
    </xf>
    <xf numFmtId="44" fontId="25" fillId="0" borderId="0" xfId="1" applyFont="1" applyAlignment="1">
      <alignment horizontal="center"/>
    </xf>
    <xf numFmtId="44" fontId="26" fillId="0" borderId="0" xfId="1" applyFont="1" applyAlignment="1">
      <alignment horizontal="center"/>
    </xf>
    <xf numFmtId="17" fontId="2" fillId="0" borderId="0" xfId="3" applyNumberFormat="1" applyFont="1"/>
    <xf numFmtId="0" fontId="27" fillId="0" borderId="0" xfId="3" applyFont="1"/>
    <xf numFmtId="44" fontId="5" fillId="0" borderId="0" xfId="1" applyFont="1" applyAlignment="1">
      <alignment horizontal="center"/>
    </xf>
    <xf numFmtId="44" fontId="5" fillId="0" borderId="0" xfId="1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5" fillId="0" borderId="0" xfId="3" applyFont="1" applyBorder="1"/>
    <xf numFmtId="0" fontId="5" fillId="2" borderId="0" xfId="3" applyFont="1" applyFill="1" applyBorder="1"/>
    <xf numFmtId="0" fontId="9" fillId="0" borderId="0" xfId="3" applyFont="1" applyFill="1" applyBorder="1" applyAlignment="1">
      <alignment horizontal="left"/>
    </xf>
    <xf numFmtId="0" fontId="13" fillId="0" borderId="1" xfId="3" applyFont="1" applyFill="1" applyBorder="1" applyAlignment="1">
      <alignment horizontal="center"/>
    </xf>
    <xf numFmtId="0" fontId="13" fillId="0" borderId="14" xfId="3" applyFont="1" applyBorder="1" applyAlignment="1">
      <alignment horizontal="center"/>
    </xf>
    <xf numFmtId="0" fontId="13" fillId="0" borderId="0" xfId="3" applyFont="1" applyBorder="1" applyAlignment="1">
      <alignment horizontal="center"/>
    </xf>
    <xf numFmtId="0" fontId="13" fillId="0" borderId="0" xfId="3" applyFont="1" applyAlignment="1">
      <alignment horizontal="center"/>
    </xf>
    <xf numFmtId="0" fontId="9" fillId="0" borderId="0" xfId="3" applyFont="1"/>
    <xf numFmtId="0" fontId="9" fillId="2" borderId="1" xfId="3" applyFont="1" applyFill="1" applyBorder="1"/>
    <xf numFmtId="0" fontId="13" fillId="2" borderId="14" xfId="3" applyFont="1" applyFill="1" applyBorder="1" applyAlignment="1">
      <alignment horizontal="center"/>
    </xf>
    <xf numFmtId="0" fontId="7" fillId="0" borderId="0" xfId="3" applyFont="1"/>
    <xf numFmtId="0" fontId="7" fillId="0" borderId="1" xfId="3" applyFont="1" applyFill="1" applyBorder="1"/>
    <xf numFmtId="0" fontId="7" fillId="0" borderId="14" xfId="3" applyFont="1" applyBorder="1"/>
    <xf numFmtId="0" fontId="7" fillId="0" borderId="0" xfId="3" applyFont="1" applyBorder="1"/>
    <xf numFmtId="0" fontId="7" fillId="2" borderId="0" xfId="3" applyFont="1" applyFill="1" applyBorder="1"/>
    <xf numFmtId="0" fontId="7" fillId="0" borderId="0" xfId="3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8" fillId="0" borderId="0" xfId="3" applyFont="1"/>
    <xf numFmtId="0" fontId="8" fillId="0" borderId="1" xfId="3" applyFont="1" applyFill="1" applyBorder="1" applyAlignment="1">
      <alignment horizontal="center"/>
    </xf>
    <xf numFmtId="0" fontId="8" fillId="0" borderId="14" xfId="3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/>
    </xf>
    <xf numFmtId="0" fontId="7" fillId="3" borderId="0" xfId="3" applyFont="1" applyFill="1" applyBorder="1"/>
    <xf numFmtId="0" fontId="8" fillId="0" borderId="1" xfId="3" applyFont="1" applyFill="1" applyBorder="1" applyAlignment="1">
      <alignment horizontal="left"/>
    </xf>
    <xf numFmtId="0" fontId="7" fillId="0" borderId="14" xfId="3" applyFont="1" applyFill="1" applyBorder="1"/>
    <xf numFmtId="0" fontId="7" fillId="0" borderId="0" xfId="3" applyFont="1" applyFill="1" applyBorder="1"/>
    <xf numFmtId="0" fontId="8" fillId="3" borderId="0" xfId="3" applyFont="1" applyFill="1" applyBorder="1" applyAlignment="1">
      <alignment horizontal="center"/>
    </xf>
    <xf numFmtId="0" fontId="8" fillId="0" borderId="14" xfId="3" applyFont="1" applyBorder="1" applyAlignment="1">
      <alignment horizontal="center"/>
    </xf>
    <xf numFmtId="0" fontId="8" fillId="0" borderId="0" xfId="3" applyFont="1" applyBorder="1" applyAlignment="1">
      <alignment horizontal="center"/>
    </xf>
    <xf numFmtId="44" fontId="7" fillId="0" borderId="0" xfId="1" applyFont="1" applyFill="1" applyBorder="1"/>
    <xf numFmtId="0" fontId="9" fillId="0" borderId="0" xfId="3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5" fillId="2" borderId="0" xfId="0" applyFont="1" applyFill="1" applyBorder="1"/>
    <xf numFmtId="0" fontId="13" fillId="0" borderId="2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0" xfId="0" applyFont="1" applyFill="1" applyBorder="1"/>
    <xf numFmtId="0" fontId="28" fillId="0" borderId="0" xfId="0" applyFont="1" applyFill="1"/>
    <xf numFmtId="0" fontId="5" fillId="4" borderId="0" xfId="3" applyFont="1" applyFill="1"/>
    <xf numFmtId="0" fontId="9" fillId="0" borderId="0" xfId="3" applyFont="1" applyFill="1" applyBorder="1"/>
    <xf numFmtId="0" fontId="7" fillId="0" borderId="13" xfId="3" applyFont="1" applyFill="1" applyBorder="1"/>
    <xf numFmtId="16" fontId="10" fillId="0" borderId="0" xfId="0" applyNumberFormat="1" applyFont="1" applyFill="1" applyAlignment="1">
      <alignment horizontal="left"/>
    </xf>
    <xf numFmtId="0" fontId="14" fillId="0" borderId="0" xfId="0" applyFont="1" applyFill="1"/>
    <xf numFmtId="0" fontId="2" fillId="0" borderId="0" xfId="0" applyFont="1" applyFill="1" applyAlignment="1">
      <alignment horizontal="center"/>
    </xf>
    <xf numFmtId="4" fontId="8" fillId="0" borderId="0" xfId="0" applyNumberFormat="1" applyFont="1" applyFill="1"/>
    <xf numFmtId="0" fontId="29" fillId="0" borderId="0" xfId="0" applyFont="1" applyFill="1"/>
    <xf numFmtId="0" fontId="9" fillId="3" borderId="0" xfId="3" applyFont="1" applyFill="1"/>
    <xf numFmtId="0" fontId="8" fillId="0" borderId="0" xfId="0" applyFont="1"/>
    <xf numFmtId="43" fontId="8" fillId="0" borderId="0" xfId="0" applyNumberFormat="1" applyFont="1" applyFill="1"/>
    <xf numFmtId="39" fontId="8" fillId="0" borderId="0" xfId="0" applyNumberFormat="1" applyFont="1" applyFill="1"/>
    <xf numFmtId="0" fontId="9" fillId="5" borderId="0" xfId="0" applyFont="1" applyFill="1" applyAlignment="1">
      <alignment horizontal="right"/>
    </xf>
    <xf numFmtId="0" fontId="9" fillId="5" borderId="0" xfId="3" applyFont="1" applyFill="1" applyAlignment="1">
      <alignment horizontal="right"/>
    </xf>
    <xf numFmtId="0" fontId="11" fillId="0" borderId="16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4">
    <cellStyle name="Currency" xfId="1" builtinId="4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10279" name="Line 1"/>
        <xdr:cNvSpPr>
          <a:spLocks noChangeShapeType="1"/>
        </xdr:cNvSpPr>
      </xdr:nvSpPr>
      <xdr:spPr bwMode="auto">
        <a:xfrm>
          <a:off x="3695700" y="4552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T113"/>
  <sheetViews>
    <sheetView tabSelected="1" zoomScaleNormal="100" workbookViewId="0">
      <pane xSplit="2" ySplit="12" topLeftCell="C13" activePane="bottomRight" state="frozen"/>
      <selection pane="topRight" activeCell="B1" sqref="B1"/>
      <selection pane="bottomLeft" activeCell="A10" sqref="A10"/>
      <selection pane="bottomRight" activeCell="B39" sqref="B39"/>
    </sheetView>
  </sheetViews>
  <sheetFormatPr defaultColWidth="8.7109375" defaultRowHeight="12.75"/>
  <cols>
    <col min="1" max="1" width="5.7109375" style="70" customWidth="1"/>
    <col min="2" max="2" width="45.85546875" style="3" customWidth="1"/>
    <col min="3" max="5" width="6" style="3" customWidth="1"/>
    <col min="6" max="6" width="0.7109375" style="3" customWidth="1"/>
    <col min="7" max="8" width="7.140625" style="4" customWidth="1"/>
    <col min="9" max="9" width="5.28515625" style="5" hidden="1" customWidth="1"/>
    <col min="10" max="10" width="0.5703125" style="4" customWidth="1"/>
    <col min="11" max="11" width="10.5703125" style="6" bestFit="1" customWidth="1"/>
    <col min="12" max="13" width="0" style="7" hidden="1" customWidth="1"/>
    <col min="14" max="16" width="9.7109375" style="8" hidden="1" customWidth="1"/>
    <col min="17" max="17" width="11.85546875" style="8" hidden="1" customWidth="1"/>
    <col min="18" max="18" width="0.7109375" style="8" customWidth="1"/>
    <col min="19" max="19" width="9.5703125" style="33" customWidth="1"/>
    <col min="20" max="20" width="14.7109375" style="21" customWidth="1"/>
    <col min="21" max="16384" width="8.7109375" style="3"/>
  </cols>
  <sheetData>
    <row r="3" spans="1:20" ht="25.5">
      <c r="B3" s="58"/>
      <c r="C3" s="1"/>
      <c r="D3" s="1" t="s">
        <v>74</v>
      </c>
      <c r="E3" s="2"/>
    </row>
    <row r="4" spans="1:20">
      <c r="B4" s="47"/>
      <c r="N4" s="48"/>
      <c r="O4" s="10"/>
      <c r="P4" s="10"/>
      <c r="S4" s="48"/>
    </row>
    <row r="5" spans="1:20" ht="11.25" customHeight="1">
      <c r="B5" s="11"/>
    </row>
    <row r="6" spans="1:20" ht="11.25" customHeight="1">
      <c r="B6" s="11"/>
    </row>
    <row r="7" spans="1:20" ht="11.25" customHeight="1">
      <c r="B7" s="244"/>
    </row>
    <row r="8" spans="1:20" ht="11.25" customHeight="1">
      <c r="B8" s="245"/>
    </row>
    <row r="9" spans="1:20" ht="25.5">
      <c r="C9" s="43" t="s">
        <v>38</v>
      </c>
      <c r="D9" s="56"/>
      <c r="E9" s="45"/>
      <c r="F9" s="13"/>
      <c r="G9" s="12" t="s">
        <v>37</v>
      </c>
      <c r="H9" s="29"/>
      <c r="I9" s="14"/>
      <c r="J9" s="15"/>
      <c r="K9" s="9" t="s">
        <v>0</v>
      </c>
      <c r="L9" s="46"/>
      <c r="M9" s="46"/>
      <c r="O9" s="8" t="s">
        <v>1</v>
      </c>
      <c r="P9" s="16">
        <v>0.05</v>
      </c>
      <c r="Q9" s="86" t="s">
        <v>130</v>
      </c>
      <c r="R9" s="147"/>
      <c r="S9" s="135" t="s">
        <v>2</v>
      </c>
      <c r="T9" s="246"/>
    </row>
    <row r="10" spans="1:20">
      <c r="A10" s="53"/>
      <c r="C10" s="85"/>
      <c r="D10" s="88"/>
      <c r="E10" s="89"/>
      <c r="F10" s="90"/>
      <c r="G10" s="89" t="s">
        <v>3</v>
      </c>
      <c r="H10" s="91" t="s">
        <v>4</v>
      </c>
      <c r="I10" s="19" t="s">
        <v>5</v>
      </c>
      <c r="J10" s="20"/>
      <c r="K10" s="9" t="s">
        <v>6</v>
      </c>
      <c r="L10" s="46"/>
      <c r="M10" s="46"/>
      <c r="N10" s="8" t="s">
        <v>7</v>
      </c>
      <c r="O10" s="8" t="s">
        <v>8</v>
      </c>
      <c r="P10" s="8" t="s">
        <v>9</v>
      </c>
      <c r="Q10" s="86" t="s">
        <v>131</v>
      </c>
      <c r="R10" s="147"/>
      <c r="S10" s="135" t="s">
        <v>10</v>
      </c>
    </row>
    <row r="11" spans="1:20">
      <c r="A11" s="53" t="s">
        <v>72</v>
      </c>
      <c r="B11" s="21" t="s">
        <v>11</v>
      </c>
      <c r="C11" s="85" t="s">
        <v>12</v>
      </c>
      <c r="D11" s="88" t="s">
        <v>13</v>
      </c>
      <c r="E11" s="89" t="s">
        <v>14</v>
      </c>
      <c r="F11" s="90"/>
      <c r="G11" s="89" t="s">
        <v>15</v>
      </c>
      <c r="H11" s="91" t="s">
        <v>16</v>
      </c>
      <c r="I11" s="19" t="s">
        <v>17</v>
      </c>
      <c r="J11" s="20"/>
      <c r="K11" s="9" t="s">
        <v>18</v>
      </c>
      <c r="L11" s="46"/>
      <c r="M11" s="46"/>
      <c r="N11" s="8" t="s">
        <v>18</v>
      </c>
      <c r="O11" s="8" t="s">
        <v>36</v>
      </c>
      <c r="P11" s="8" t="s">
        <v>19</v>
      </c>
      <c r="Q11" s="86" t="s">
        <v>132</v>
      </c>
      <c r="R11" s="147"/>
      <c r="S11" s="135" t="s">
        <v>20</v>
      </c>
      <c r="T11" s="253" t="s">
        <v>218</v>
      </c>
    </row>
    <row r="12" spans="1:20" s="13" customFormat="1" ht="3.75" customHeight="1">
      <c r="A12" s="92"/>
      <c r="B12" s="22"/>
      <c r="C12" s="44"/>
      <c r="D12" s="57"/>
      <c r="E12" s="18"/>
      <c r="F12" s="18"/>
      <c r="G12" s="18"/>
      <c r="H12" s="20"/>
      <c r="I12" s="23"/>
      <c r="J12" s="20"/>
      <c r="K12" s="24"/>
      <c r="L12" s="25"/>
      <c r="M12" s="25"/>
      <c r="N12" s="26"/>
      <c r="O12" s="26"/>
      <c r="P12" s="26"/>
      <c r="Q12" s="87"/>
      <c r="R12" s="148"/>
      <c r="S12" s="111"/>
    </row>
    <row r="13" spans="1:20" s="27" customFormat="1" ht="11.45" customHeight="1">
      <c r="A13" s="49"/>
      <c r="C13" s="39"/>
      <c r="D13" s="54"/>
      <c r="E13" s="51"/>
      <c r="F13" s="28"/>
      <c r="G13" s="29"/>
      <c r="H13" s="29"/>
      <c r="I13" s="5"/>
      <c r="J13" s="30"/>
      <c r="K13" s="6"/>
      <c r="L13" s="31"/>
      <c r="M13" s="31"/>
      <c r="N13" s="8"/>
      <c r="O13" s="6"/>
      <c r="P13" s="6"/>
      <c r="Q13" s="52"/>
      <c r="R13" s="148"/>
      <c r="S13" s="35"/>
      <c r="T13" s="32"/>
    </row>
    <row r="14" spans="1:20" s="27" customFormat="1" ht="11.45" customHeight="1">
      <c r="A14" s="49"/>
      <c r="B14" s="55" t="s">
        <v>75</v>
      </c>
      <c r="C14" s="39"/>
      <c r="D14" s="54"/>
      <c r="E14" s="51"/>
      <c r="F14" s="28"/>
      <c r="G14" s="29"/>
      <c r="H14" s="29"/>
      <c r="I14" s="5"/>
      <c r="J14" s="30"/>
      <c r="K14" s="6"/>
      <c r="L14" s="31"/>
      <c r="M14" s="31"/>
      <c r="N14" s="8"/>
      <c r="O14" s="6"/>
      <c r="P14" s="6"/>
      <c r="Q14" s="52"/>
      <c r="R14" s="148"/>
      <c r="S14" s="35"/>
      <c r="T14" s="32"/>
    </row>
    <row r="15" spans="1:20" s="27" customFormat="1" ht="11.45" customHeight="1">
      <c r="A15" s="49"/>
      <c r="B15" s="32" t="s">
        <v>43</v>
      </c>
      <c r="C15" s="38"/>
      <c r="D15" s="54"/>
      <c r="E15" s="51"/>
      <c r="F15" s="28"/>
      <c r="G15" s="29"/>
      <c r="H15" s="29"/>
      <c r="I15" s="5"/>
      <c r="J15" s="131"/>
      <c r="K15" s="6"/>
      <c r="L15" s="31"/>
      <c r="M15" s="31"/>
      <c r="N15" s="8"/>
      <c r="O15" s="6"/>
      <c r="P15" s="6"/>
      <c r="Q15" s="52"/>
      <c r="R15" s="148"/>
      <c r="S15" s="35"/>
      <c r="T15" s="32"/>
    </row>
    <row r="16" spans="1:20" s="27" customFormat="1" ht="11.45" customHeight="1">
      <c r="A16" s="49" t="s">
        <v>106</v>
      </c>
      <c r="B16" s="27" t="s">
        <v>44</v>
      </c>
      <c r="C16" s="40" t="s">
        <v>21</v>
      </c>
      <c r="D16" s="49" t="s">
        <v>21</v>
      </c>
      <c r="E16" s="51"/>
      <c r="F16" s="130"/>
      <c r="G16" s="29">
        <v>85</v>
      </c>
      <c r="H16" s="29" t="s">
        <v>22</v>
      </c>
      <c r="I16" s="5"/>
      <c r="J16" s="131"/>
      <c r="K16" s="6">
        <v>749.95</v>
      </c>
      <c r="L16" s="31"/>
      <c r="M16" s="31"/>
      <c r="N16" s="8" t="e">
        <f>#REF!/0.9</f>
        <v>#REF!</v>
      </c>
      <c r="O16" s="6" t="e">
        <f>N16*0.05</f>
        <v>#REF!</v>
      </c>
      <c r="P16" s="6" t="e">
        <f>N16*0.05</f>
        <v>#REF!</v>
      </c>
      <c r="Q16" s="8">
        <v>749.95</v>
      </c>
      <c r="R16" s="148"/>
      <c r="S16" s="35" t="s">
        <v>22</v>
      </c>
      <c r="T16" s="247">
        <v>402.75695805882361</v>
      </c>
    </row>
    <row r="17" spans="1:20" s="27" customFormat="1" ht="11.45" customHeight="1">
      <c r="A17" s="49" t="s">
        <v>106</v>
      </c>
      <c r="B17" s="27" t="s">
        <v>45</v>
      </c>
      <c r="C17" s="40" t="s">
        <v>21</v>
      </c>
      <c r="D17" s="49" t="s">
        <v>21</v>
      </c>
      <c r="E17" s="79"/>
      <c r="F17" s="129"/>
      <c r="G17" s="29">
        <v>60</v>
      </c>
      <c r="H17" s="29" t="s">
        <v>22</v>
      </c>
      <c r="I17" s="5">
        <v>1</v>
      </c>
      <c r="J17" s="131"/>
      <c r="K17" s="6">
        <v>499.95</v>
      </c>
      <c r="L17" s="31"/>
      <c r="M17" s="31"/>
      <c r="N17" s="8" t="e">
        <f>#REF!/0.9</f>
        <v>#REF!</v>
      </c>
      <c r="O17" s="6" t="e">
        <f>N17*0.05</f>
        <v>#REF!</v>
      </c>
      <c r="P17" s="6" t="e">
        <f>N17*0.05</f>
        <v>#REF!</v>
      </c>
      <c r="Q17" s="8">
        <v>499.95</v>
      </c>
      <c r="R17" s="148"/>
      <c r="S17" s="35" t="s">
        <v>22</v>
      </c>
      <c r="T17" s="247">
        <v>268.49469335294123</v>
      </c>
    </row>
    <row r="18" spans="1:20" s="27" customFormat="1" ht="11.45" customHeight="1">
      <c r="A18" s="49" t="s">
        <v>106</v>
      </c>
      <c r="B18" s="27" t="s">
        <v>46</v>
      </c>
      <c r="C18" s="40" t="s">
        <v>21</v>
      </c>
      <c r="D18" s="49" t="s">
        <v>21</v>
      </c>
      <c r="E18" s="51"/>
      <c r="F18" s="130"/>
      <c r="G18" s="29">
        <v>50</v>
      </c>
      <c r="H18" s="29" t="s">
        <v>22</v>
      </c>
      <c r="I18" s="5">
        <v>1</v>
      </c>
      <c r="J18" s="131"/>
      <c r="K18" s="6">
        <v>399.95</v>
      </c>
      <c r="L18" s="31"/>
      <c r="M18" s="31"/>
      <c r="N18" s="8" t="e">
        <f>#REF!/0.9</f>
        <v>#REF!</v>
      </c>
      <c r="O18" s="6" t="e">
        <f>N18*0.05</f>
        <v>#REF!</v>
      </c>
      <c r="P18" s="6" t="e">
        <f>N18*0.05</f>
        <v>#REF!</v>
      </c>
      <c r="Q18" s="8">
        <v>399.95</v>
      </c>
      <c r="R18" s="148"/>
      <c r="S18" s="35" t="s">
        <v>22</v>
      </c>
      <c r="T18" s="247">
        <v>214.78978747058824</v>
      </c>
    </row>
    <row r="19" spans="1:20" s="27" customFormat="1" ht="11.45" customHeight="1">
      <c r="A19" s="49"/>
      <c r="C19" s="39"/>
      <c r="D19" s="54"/>
      <c r="E19" s="51"/>
      <c r="F19" s="130"/>
      <c r="G19" s="29"/>
      <c r="H19" s="29"/>
      <c r="I19" s="5"/>
      <c r="J19" s="131"/>
      <c r="K19" s="6"/>
      <c r="L19" s="31"/>
      <c r="M19" s="31"/>
      <c r="N19" s="8"/>
      <c r="O19" s="6"/>
      <c r="P19" s="6"/>
      <c r="Q19" s="8"/>
      <c r="R19" s="148"/>
      <c r="S19" s="35"/>
      <c r="T19" s="247"/>
    </row>
    <row r="20" spans="1:20" s="27" customFormat="1" ht="11.45" customHeight="1">
      <c r="A20" s="49"/>
      <c r="B20" s="32" t="s">
        <v>54</v>
      </c>
      <c r="C20" s="38"/>
      <c r="D20" s="54"/>
      <c r="E20" s="51"/>
      <c r="F20" s="130"/>
      <c r="G20" s="29"/>
      <c r="H20" s="29"/>
      <c r="I20" s="5"/>
      <c r="J20" s="131"/>
      <c r="K20" s="6"/>
      <c r="L20" s="31"/>
      <c r="M20" s="31"/>
      <c r="N20" s="8"/>
      <c r="O20" s="6"/>
      <c r="P20" s="6"/>
      <c r="Q20" s="8"/>
      <c r="R20" s="148"/>
      <c r="S20" s="35"/>
      <c r="T20" s="247"/>
    </row>
    <row r="21" spans="1:20" s="27" customFormat="1" ht="11.45" customHeight="1">
      <c r="A21" s="49" t="s">
        <v>106</v>
      </c>
      <c r="B21" s="27" t="s">
        <v>47</v>
      </c>
      <c r="C21" s="40" t="s">
        <v>21</v>
      </c>
      <c r="D21" s="49" t="s">
        <v>21</v>
      </c>
      <c r="E21" s="51"/>
      <c r="F21" s="130"/>
      <c r="G21" s="29">
        <v>37</v>
      </c>
      <c r="H21" s="29" t="s">
        <v>23</v>
      </c>
      <c r="I21" s="5"/>
      <c r="J21" s="131"/>
      <c r="K21" s="6">
        <v>399.95</v>
      </c>
      <c r="L21" s="31"/>
      <c r="M21" s="31"/>
      <c r="N21" s="8" t="e">
        <f>#REF!/0.9</f>
        <v>#REF!</v>
      </c>
      <c r="O21" s="6" t="e">
        <f>N21*0.05</f>
        <v>#REF!</v>
      </c>
      <c r="P21" s="6" t="e">
        <f>N21*0.05</f>
        <v>#REF!</v>
      </c>
      <c r="Q21" s="8">
        <v>399.95</v>
      </c>
      <c r="R21" s="148"/>
      <c r="S21" s="35" t="s">
        <v>23</v>
      </c>
      <c r="T21" s="247">
        <v>214.78978747058824</v>
      </c>
    </row>
    <row r="22" spans="1:20" s="27" customFormat="1" ht="11.45" customHeight="1">
      <c r="A22" s="49" t="s">
        <v>106</v>
      </c>
      <c r="B22" s="27" t="s">
        <v>48</v>
      </c>
      <c r="C22" s="40" t="s">
        <v>21</v>
      </c>
      <c r="D22" s="49" t="s">
        <v>21</v>
      </c>
      <c r="E22" s="79"/>
      <c r="F22" s="130"/>
      <c r="G22" s="29">
        <v>25</v>
      </c>
      <c r="H22" s="29" t="s">
        <v>23</v>
      </c>
      <c r="I22" s="5"/>
      <c r="J22" s="131"/>
      <c r="K22" s="6">
        <v>324.95</v>
      </c>
      <c r="L22" s="31"/>
      <c r="M22" s="31"/>
      <c r="N22" s="8" t="e">
        <f>#REF!/0.9</f>
        <v>#REF!</v>
      </c>
      <c r="O22" s="6" t="e">
        <f>N22*0.05</f>
        <v>#REF!</v>
      </c>
      <c r="P22" s="6" t="e">
        <f>N22*0.05</f>
        <v>#REF!</v>
      </c>
      <c r="Q22" s="8">
        <v>299.95</v>
      </c>
      <c r="R22" s="148"/>
      <c r="S22" s="35" t="s">
        <v>23</v>
      </c>
      <c r="T22" s="247">
        <v>174.54094411764706</v>
      </c>
    </row>
    <row r="23" spans="1:20" s="27" customFormat="1" ht="11.45" customHeight="1">
      <c r="A23" s="49"/>
      <c r="C23" s="40"/>
      <c r="D23" s="49"/>
      <c r="E23" s="51"/>
      <c r="F23" s="130"/>
      <c r="G23" s="29"/>
      <c r="H23" s="29"/>
      <c r="I23" s="5"/>
      <c r="J23" s="131"/>
      <c r="K23" s="6"/>
      <c r="L23" s="31"/>
      <c r="M23" s="31"/>
      <c r="N23" s="8"/>
      <c r="O23" s="6"/>
      <c r="P23" s="6"/>
      <c r="Q23" s="8"/>
      <c r="R23" s="148"/>
      <c r="S23" s="35"/>
      <c r="T23" s="247"/>
    </row>
    <row r="24" spans="1:20" s="27" customFormat="1" ht="11.45" customHeight="1">
      <c r="A24" s="49"/>
      <c r="B24" s="32" t="s">
        <v>55</v>
      </c>
      <c r="C24" s="38"/>
      <c r="D24" s="54"/>
      <c r="E24" s="51"/>
      <c r="F24" s="130"/>
      <c r="G24" s="29"/>
      <c r="H24" s="29"/>
      <c r="I24" s="5"/>
      <c r="J24" s="131"/>
      <c r="K24" s="6"/>
      <c r="L24" s="31"/>
      <c r="M24" s="31"/>
      <c r="N24" s="8"/>
      <c r="O24" s="6"/>
      <c r="P24" s="6"/>
      <c r="Q24" s="8"/>
      <c r="R24" s="148"/>
      <c r="S24" s="35"/>
      <c r="T24" s="247"/>
    </row>
    <row r="25" spans="1:20" s="27" customFormat="1" ht="11.45" customHeight="1">
      <c r="A25" s="49" t="s">
        <v>106</v>
      </c>
      <c r="B25" s="27" t="s">
        <v>49</v>
      </c>
      <c r="C25" s="40" t="s">
        <v>21</v>
      </c>
      <c r="D25" s="49" t="s">
        <v>21</v>
      </c>
      <c r="E25" s="79"/>
      <c r="F25" s="129"/>
      <c r="G25" s="29">
        <v>30</v>
      </c>
      <c r="H25" s="29" t="s">
        <v>22</v>
      </c>
      <c r="I25" s="5"/>
      <c r="J25" s="131"/>
      <c r="K25" s="6">
        <v>399.95</v>
      </c>
      <c r="L25" s="31"/>
      <c r="M25" s="31"/>
      <c r="N25" s="8" t="e">
        <f>#REF!/0.9</f>
        <v>#REF!</v>
      </c>
      <c r="O25" s="6" t="e">
        <f>N25*0.05</f>
        <v>#REF!</v>
      </c>
      <c r="P25" s="6" t="e">
        <f>N25*0.05</f>
        <v>#REF!</v>
      </c>
      <c r="Q25" s="8">
        <v>399.95</v>
      </c>
      <c r="R25" s="148"/>
      <c r="S25" s="35" t="s">
        <v>22</v>
      </c>
      <c r="T25" s="247">
        <v>214.78978747058824</v>
      </c>
    </row>
    <row r="26" spans="1:20" s="27" customFormat="1" ht="11.45" customHeight="1">
      <c r="A26" s="49" t="s">
        <v>106</v>
      </c>
      <c r="B26" s="27" t="s">
        <v>50</v>
      </c>
      <c r="C26" s="40" t="s">
        <v>21</v>
      </c>
      <c r="D26" s="49" t="s">
        <v>21</v>
      </c>
      <c r="E26" s="79"/>
      <c r="F26" s="129"/>
      <c r="G26" s="29">
        <v>20</v>
      </c>
      <c r="H26" s="29" t="s">
        <v>22</v>
      </c>
      <c r="I26" s="5"/>
      <c r="J26" s="131"/>
      <c r="K26" s="6">
        <v>249.95</v>
      </c>
      <c r="L26" s="31"/>
      <c r="M26" s="31"/>
      <c r="N26" s="8" t="e">
        <f>#REF!/0.9</f>
        <v>#REF!</v>
      </c>
      <c r="O26" s="6" t="e">
        <f>N26*0.05</f>
        <v>#REF!</v>
      </c>
      <c r="P26" s="6" t="e">
        <f>N26*0.05</f>
        <v>#REF!</v>
      </c>
      <c r="Q26" s="8">
        <v>249.95</v>
      </c>
      <c r="R26" s="148"/>
      <c r="S26" s="35" t="s">
        <v>22</v>
      </c>
      <c r="T26" s="247">
        <v>134.23242864705881</v>
      </c>
    </row>
    <row r="27" spans="1:20" s="27" customFormat="1" ht="11.45" customHeight="1">
      <c r="A27" s="49"/>
      <c r="C27" s="39"/>
      <c r="D27" s="54"/>
      <c r="E27" s="79"/>
      <c r="F27" s="129"/>
      <c r="G27" s="33"/>
      <c r="H27" s="29"/>
      <c r="I27" s="5"/>
      <c r="J27" s="131"/>
      <c r="K27" s="6"/>
      <c r="L27" s="31"/>
      <c r="M27" s="31"/>
      <c r="N27" s="8"/>
      <c r="O27" s="6"/>
      <c r="P27" s="6"/>
      <c r="Q27" s="8"/>
      <c r="R27" s="148"/>
      <c r="S27" s="35"/>
      <c r="T27" s="247"/>
    </row>
    <row r="28" spans="1:20" s="27" customFormat="1" ht="11.45" customHeight="1">
      <c r="A28" s="49"/>
      <c r="B28" s="32" t="s">
        <v>56</v>
      </c>
      <c r="C28" s="41"/>
      <c r="D28" s="133"/>
      <c r="E28" s="51"/>
      <c r="F28" s="130"/>
      <c r="G28" s="29"/>
      <c r="H28" s="29"/>
      <c r="I28" s="5"/>
      <c r="J28" s="131"/>
      <c r="K28" s="6"/>
      <c r="L28" s="31"/>
      <c r="M28" s="31"/>
      <c r="N28" s="8"/>
      <c r="O28" s="6"/>
      <c r="P28" s="6"/>
      <c r="Q28" s="8"/>
      <c r="R28" s="148"/>
      <c r="S28" s="35"/>
      <c r="T28" s="247"/>
    </row>
    <row r="29" spans="1:20" s="27" customFormat="1" ht="11.45" customHeight="1">
      <c r="A29" s="49" t="s">
        <v>106</v>
      </c>
      <c r="B29" s="27" t="s">
        <v>51</v>
      </c>
      <c r="C29" s="40" t="s">
        <v>21</v>
      </c>
      <c r="D29" s="54"/>
      <c r="E29" s="79" t="s">
        <v>21</v>
      </c>
      <c r="F29" s="129"/>
      <c r="G29" s="29">
        <v>30</v>
      </c>
      <c r="H29" s="29" t="s">
        <v>23</v>
      </c>
      <c r="I29" s="5"/>
      <c r="J29" s="131"/>
      <c r="K29" s="6">
        <v>499.95</v>
      </c>
      <c r="L29" s="31"/>
      <c r="M29" s="31"/>
      <c r="N29" s="8" t="e">
        <f>#REF!/0.9</f>
        <v>#REF!</v>
      </c>
      <c r="O29" s="6" t="e">
        <f>N29*0.05</f>
        <v>#REF!</v>
      </c>
      <c r="P29" s="6" t="e">
        <f>N29*0.05</f>
        <v>#REF!</v>
      </c>
      <c r="Q29" s="8">
        <v>499.95</v>
      </c>
      <c r="R29" s="148"/>
      <c r="S29" s="35" t="s">
        <v>24</v>
      </c>
      <c r="T29" s="247">
        <v>268.49469335294123</v>
      </c>
    </row>
    <row r="30" spans="1:20" s="27" customFormat="1" ht="11.45" customHeight="1">
      <c r="A30" s="49" t="s">
        <v>106</v>
      </c>
      <c r="B30" s="27" t="s">
        <v>52</v>
      </c>
      <c r="C30" s="40" t="s">
        <v>21</v>
      </c>
      <c r="D30" s="54"/>
      <c r="E30" s="79" t="s">
        <v>21</v>
      </c>
      <c r="F30" s="129"/>
      <c r="G30" s="29">
        <v>25</v>
      </c>
      <c r="H30" s="29" t="s">
        <v>23</v>
      </c>
      <c r="I30" s="5"/>
      <c r="J30" s="131"/>
      <c r="K30" s="6">
        <v>399.95</v>
      </c>
      <c r="L30" s="31"/>
      <c r="M30" s="31"/>
      <c r="N30" s="8" t="e">
        <f>#REF!/0.9</f>
        <v>#REF!</v>
      </c>
      <c r="O30" s="6" t="e">
        <f>N30*0.05</f>
        <v>#REF!</v>
      </c>
      <c r="P30" s="6" t="e">
        <f>N30*0.05</f>
        <v>#REF!</v>
      </c>
      <c r="Q30" s="8">
        <v>399.95</v>
      </c>
      <c r="R30" s="148"/>
      <c r="S30" s="35" t="s">
        <v>24</v>
      </c>
      <c r="T30" s="247">
        <v>214.78978747058824</v>
      </c>
    </row>
    <row r="31" spans="1:20" s="27" customFormat="1" ht="11.45" customHeight="1">
      <c r="A31" s="125"/>
      <c r="C31" s="40"/>
      <c r="D31" s="54"/>
      <c r="E31" s="79"/>
      <c r="F31" s="20"/>
      <c r="G31" s="29"/>
      <c r="H31" s="29"/>
      <c r="I31" s="5"/>
      <c r="J31" s="30"/>
      <c r="K31" s="6"/>
      <c r="L31" s="31"/>
      <c r="M31" s="31"/>
      <c r="N31" s="8"/>
      <c r="O31" s="6"/>
      <c r="P31" s="6"/>
      <c r="Q31" s="52"/>
      <c r="R31" s="148"/>
      <c r="S31" s="35"/>
      <c r="T31" s="247"/>
    </row>
    <row r="32" spans="1:20" s="27" customFormat="1" ht="11.45" customHeight="1">
      <c r="A32" s="126"/>
      <c r="B32" s="112" t="s">
        <v>84</v>
      </c>
      <c r="C32" s="40"/>
      <c r="D32" s="54"/>
      <c r="E32" s="79"/>
      <c r="F32" s="20"/>
      <c r="G32" s="29"/>
      <c r="H32" s="29"/>
      <c r="I32" s="5"/>
      <c r="J32" s="30"/>
      <c r="K32" s="6"/>
      <c r="L32" s="31"/>
      <c r="M32" s="31"/>
      <c r="N32" s="8"/>
      <c r="O32" s="6"/>
      <c r="P32" s="6"/>
      <c r="Q32" s="52"/>
      <c r="R32" s="148"/>
      <c r="S32" s="35"/>
      <c r="T32" s="247"/>
    </row>
    <row r="33" spans="1:20" s="27" customFormat="1" ht="11.45" customHeight="1">
      <c r="A33" s="127" t="s">
        <v>106</v>
      </c>
      <c r="B33" s="54" t="s">
        <v>85</v>
      </c>
      <c r="C33" s="40" t="s">
        <v>21</v>
      </c>
      <c r="D33" s="75" t="s">
        <v>21</v>
      </c>
      <c r="E33" s="79"/>
      <c r="F33" s="20"/>
      <c r="G33" s="121">
        <v>54</v>
      </c>
      <c r="H33" s="122" t="s">
        <v>22</v>
      </c>
      <c r="I33" s="5"/>
      <c r="J33" s="30"/>
      <c r="K33" s="6">
        <v>399.95</v>
      </c>
      <c r="L33" s="31"/>
      <c r="M33" s="31"/>
      <c r="N33" s="8"/>
      <c r="O33" s="6"/>
      <c r="P33" s="6"/>
      <c r="Q33" s="52">
        <v>232</v>
      </c>
      <c r="R33" s="148"/>
      <c r="S33" s="35" t="s">
        <v>22</v>
      </c>
      <c r="T33" s="247">
        <v>206.83350511764704</v>
      </c>
    </row>
    <row r="34" spans="1:20" s="27" customFormat="1" ht="11.45" customHeight="1">
      <c r="A34" s="127" t="s">
        <v>106</v>
      </c>
      <c r="B34" s="54" t="s">
        <v>86</v>
      </c>
      <c r="C34" s="40" t="s">
        <v>21</v>
      </c>
      <c r="D34" s="75" t="s">
        <v>21</v>
      </c>
      <c r="E34" s="79"/>
      <c r="F34" s="20"/>
      <c r="G34" s="121">
        <v>39</v>
      </c>
      <c r="H34" s="122" t="s">
        <v>22</v>
      </c>
      <c r="I34" s="5"/>
      <c r="J34" s="30"/>
      <c r="K34" s="62">
        <v>299.95</v>
      </c>
      <c r="L34" s="31"/>
      <c r="M34" s="31"/>
      <c r="N34" s="8"/>
      <c r="O34" s="6"/>
      <c r="P34" s="6"/>
      <c r="Q34" s="113">
        <v>179</v>
      </c>
      <c r="R34" s="149"/>
      <c r="S34" s="35" t="s">
        <v>22</v>
      </c>
      <c r="T34" s="247">
        <v>155.11766982352941</v>
      </c>
    </row>
    <row r="35" spans="1:20" s="27" customFormat="1" ht="11.45" customHeight="1">
      <c r="A35" s="127" t="s">
        <v>106</v>
      </c>
      <c r="B35" s="54" t="s">
        <v>87</v>
      </c>
      <c r="C35" s="40" t="s">
        <v>21</v>
      </c>
      <c r="D35" s="75" t="s">
        <v>21</v>
      </c>
      <c r="E35" s="79"/>
      <c r="F35" s="20"/>
      <c r="G35" s="121">
        <v>32</v>
      </c>
      <c r="H35" s="122" t="s">
        <v>22</v>
      </c>
      <c r="I35" s="5"/>
      <c r="J35" s="30"/>
      <c r="K35" s="6">
        <v>209.95</v>
      </c>
      <c r="L35" s="31"/>
      <c r="M35" s="31"/>
      <c r="N35" s="8"/>
      <c r="O35" s="6"/>
      <c r="P35" s="6"/>
      <c r="Q35" s="52">
        <v>120</v>
      </c>
      <c r="R35" s="148"/>
      <c r="S35" s="35" t="s">
        <v>22</v>
      </c>
      <c r="T35" s="247">
        <v>108.57341805882352</v>
      </c>
    </row>
    <row r="36" spans="1:20" s="27" customFormat="1" ht="11.45" customHeight="1">
      <c r="A36" s="126"/>
      <c r="B36" s="119"/>
      <c r="C36" s="115"/>
      <c r="D36"/>
      <c r="E36" s="79"/>
      <c r="F36" s="20"/>
      <c r="G36" s="121"/>
      <c r="H36" s="128"/>
      <c r="I36" s="5"/>
      <c r="J36" s="30"/>
      <c r="K36" s="6"/>
      <c r="L36" s="31"/>
      <c r="M36" s="31"/>
      <c r="N36" s="8"/>
      <c r="O36" s="6"/>
      <c r="P36" s="6"/>
      <c r="Q36"/>
      <c r="R36" s="150"/>
      <c r="S36" s="110"/>
      <c r="T36" s="247"/>
    </row>
    <row r="37" spans="1:20" s="27" customFormat="1" ht="11.45" customHeight="1">
      <c r="A37" s="127"/>
      <c r="B37" s="114" t="s">
        <v>88</v>
      </c>
      <c r="C37" s="115"/>
      <c r="D37" s="75" t="s">
        <v>76</v>
      </c>
      <c r="E37" s="79"/>
      <c r="F37" s="20"/>
      <c r="G37" s="121">
        <v>37</v>
      </c>
      <c r="H37" s="134"/>
      <c r="I37" s="5"/>
      <c r="J37" s="30"/>
      <c r="K37"/>
      <c r="L37" s="31"/>
      <c r="M37" s="31"/>
      <c r="N37" s="8"/>
      <c r="O37" s="6"/>
      <c r="P37" s="6"/>
      <c r="Q37" s="110"/>
      <c r="R37" s="151"/>
      <c r="S37" s="110"/>
      <c r="T37" s="247"/>
    </row>
    <row r="38" spans="1:20" s="27" customFormat="1" ht="11.45" customHeight="1">
      <c r="A38" s="127" t="s">
        <v>106</v>
      </c>
      <c r="B38" s="54" t="s">
        <v>89</v>
      </c>
      <c r="C38" s="49" t="s">
        <v>21</v>
      </c>
      <c r="D38" s="75" t="s">
        <v>21</v>
      </c>
      <c r="E38" s="79"/>
      <c r="F38" s="20"/>
      <c r="G38" s="122">
        <v>23</v>
      </c>
      <c r="H38" s="122" t="s">
        <v>23</v>
      </c>
      <c r="I38" s="5"/>
      <c r="J38" s="30"/>
      <c r="K38" s="6">
        <v>319.95</v>
      </c>
      <c r="L38" s="31"/>
      <c r="M38" s="31"/>
      <c r="N38" s="8"/>
      <c r="O38" s="6"/>
      <c r="P38" s="6"/>
      <c r="Q38" s="52">
        <v>179</v>
      </c>
      <c r="R38" s="148"/>
      <c r="S38" s="35" t="s">
        <v>23</v>
      </c>
      <c r="T38" s="247">
        <v>162.87504511764706</v>
      </c>
    </row>
    <row r="39" spans="1:20" s="27" customFormat="1" ht="11.45" customHeight="1">
      <c r="A39" s="127" t="s">
        <v>106</v>
      </c>
      <c r="B39" s="27" t="s">
        <v>90</v>
      </c>
      <c r="C39" s="40" t="s">
        <v>21</v>
      </c>
      <c r="D39" s="75" t="s">
        <v>21</v>
      </c>
      <c r="E39" s="79"/>
      <c r="F39" s="20"/>
      <c r="G39" s="122"/>
      <c r="H39" s="122" t="s">
        <v>23</v>
      </c>
      <c r="I39" s="5"/>
      <c r="J39" s="30"/>
      <c r="K39" s="6">
        <v>219.95</v>
      </c>
      <c r="L39" s="31"/>
      <c r="M39" s="31"/>
      <c r="N39" s="8"/>
      <c r="O39" s="6"/>
      <c r="P39" s="6"/>
      <c r="Q39" s="52">
        <v>120</v>
      </c>
      <c r="R39" s="148"/>
      <c r="S39" s="35" t="s">
        <v>23</v>
      </c>
      <c r="T39" s="247">
        <v>97.713092647058801</v>
      </c>
    </row>
    <row r="40" spans="1:20" s="27" customFormat="1" ht="11.45" customHeight="1">
      <c r="A40" s="127"/>
      <c r="B40" s="32"/>
      <c r="C40" s="38"/>
      <c r="D40" s="75" t="s">
        <v>76</v>
      </c>
      <c r="E40" s="79"/>
      <c r="F40" s="20"/>
      <c r="G40" s="122"/>
      <c r="H40" s="122"/>
      <c r="I40" s="5"/>
      <c r="J40" s="30"/>
      <c r="K40" s="6"/>
      <c r="L40" s="31"/>
      <c r="M40" s="31"/>
      <c r="N40" s="8"/>
      <c r="O40" s="6"/>
      <c r="P40" s="6"/>
      <c r="Q40" s="52"/>
      <c r="R40" s="148"/>
      <c r="S40" s="35"/>
      <c r="T40" s="247"/>
    </row>
    <row r="41" spans="1:20" s="27" customFormat="1" ht="11.45" customHeight="1">
      <c r="A41" s="127"/>
      <c r="B41" s="32" t="s">
        <v>91</v>
      </c>
      <c r="C41" s="40"/>
      <c r="D41" s="75"/>
      <c r="E41" s="79"/>
      <c r="F41" s="20"/>
      <c r="G41" s="121"/>
      <c r="H41" s="122"/>
      <c r="I41" s="5"/>
      <c r="J41" s="30"/>
      <c r="K41" s="6"/>
      <c r="L41" s="31"/>
      <c r="M41" s="31"/>
      <c r="N41" s="8"/>
      <c r="O41" s="6"/>
      <c r="P41" s="6"/>
      <c r="Q41" s="52"/>
      <c r="R41" s="148"/>
      <c r="S41" s="35"/>
      <c r="T41" s="247"/>
    </row>
    <row r="42" spans="1:20" s="27" customFormat="1" ht="11.45" customHeight="1">
      <c r="A42" s="127" t="s">
        <v>73</v>
      </c>
      <c r="B42" s="54" t="s">
        <v>92</v>
      </c>
      <c r="C42" s="116" t="s">
        <v>21</v>
      </c>
      <c r="D42" s="75" t="s">
        <v>21</v>
      </c>
      <c r="E42" s="79"/>
      <c r="F42" s="20"/>
      <c r="G42" s="121">
        <v>23</v>
      </c>
      <c r="H42" s="122" t="s">
        <v>22</v>
      </c>
      <c r="I42" s="5"/>
      <c r="J42" s="30"/>
      <c r="K42" s="94">
        <v>369.95</v>
      </c>
      <c r="L42" s="31"/>
      <c r="M42" s="31"/>
      <c r="N42" s="8"/>
      <c r="O42" s="6"/>
      <c r="P42" s="6"/>
      <c r="Q42" s="52">
        <v>193</v>
      </c>
      <c r="R42" s="148"/>
      <c r="S42" s="35" t="s">
        <v>22</v>
      </c>
      <c r="T42" s="247">
        <v>155.11766982352941</v>
      </c>
    </row>
    <row r="43" spans="1:20" s="27" customFormat="1" ht="11.45" customHeight="1">
      <c r="A43" s="127" t="s">
        <v>73</v>
      </c>
      <c r="B43" s="54" t="s">
        <v>93</v>
      </c>
      <c r="C43" s="40" t="s">
        <v>21</v>
      </c>
      <c r="D43" s="75" t="s">
        <v>21</v>
      </c>
      <c r="E43" s="79"/>
      <c r="F43" s="20"/>
      <c r="G43" s="123">
        <v>19</v>
      </c>
      <c r="H43" s="122" t="s">
        <v>22</v>
      </c>
      <c r="I43" s="5"/>
      <c r="J43" s="30"/>
      <c r="K43" s="6">
        <v>209.95</v>
      </c>
      <c r="L43" s="31"/>
      <c r="M43" s="31"/>
      <c r="N43" s="8"/>
      <c r="O43" s="6"/>
      <c r="P43" s="6"/>
      <c r="Q43" s="52">
        <v>109</v>
      </c>
      <c r="R43" s="148"/>
      <c r="S43" s="35" t="s">
        <v>22</v>
      </c>
      <c r="T43" s="247">
        <v>93.058667470588219</v>
      </c>
    </row>
    <row r="44" spans="1:20" s="27" customFormat="1" ht="11.45" customHeight="1">
      <c r="A44" s="127"/>
      <c r="B44" s="54"/>
      <c r="C44" s="116"/>
      <c r="D44" s="54"/>
      <c r="E44" s="79"/>
      <c r="F44" s="20"/>
      <c r="G44" s="123"/>
      <c r="H44" s="95"/>
      <c r="I44" s="5"/>
      <c r="J44" s="30"/>
      <c r="K44" s="94"/>
      <c r="L44" s="31"/>
      <c r="M44" s="31"/>
      <c r="N44" s="8"/>
      <c r="O44" s="6"/>
      <c r="P44" s="6"/>
      <c r="Q44" s="52"/>
      <c r="R44" s="148"/>
      <c r="S44" s="35"/>
      <c r="T44" s="247"/>
    </row>
    <row r="45" spans="1:20" s="27" customFormat="1" ht="11.45" customHeight="1">
      <c r="A45" s="127"/>
      <c r="B45" s="54" t="s">
        <v>94</v>
      </c>
      <c r="C45" s="116"/>
      <c r="D45" s="54"/>
      <c r="E45" s="79"/>
      <c r="F45" s="20"/>
      <c r="G45" s="123"/>
      <c r="H45" s="95"/>
      <c r="I45" s="5"/>
      <c r="J45" s="30"/>
      <c r="K45" s="94"/>
      <c r="L45" s="31"/>
      <c r="M45" s="31"/>
      <c r="N45" s="8"/>
      <c r="O45" s="6"/>
      <c r="P45" s="6"/>
      <c r="Q45" s="52"/>
      <c r="R45" s="148"/>
      <c r="S45" s="35"/>
      <c r="T45" s="247"/>
    </row>
    <row r="46" spans="1:20" s="27" customFormat="1" ht="11.45" customHeight="1">
      <c r="A46" s="127" t="s">
        <v>73</v>
      </c>
      <c r="B46" s="54" t="s">
        <v>95</v>
      </c>
      <c r="C46" s="116" t="s">
        <v>21</v>
      </c>
      <c r="D46" s="54"/>
      <c r="E46" s="79" t="s">
        <v>21</v>
      </c>
      <c r="F46" s="111"/>
      <c r="G46" s="123">
        <v>21</v>
      </c>
      <c r="H46" s="123" t="s">
        <v>23</v>
      </c>
      <c r="I46" s="5"/>
      <c r="J46" s="30"/>
      <c r="K46" s="94">
        <v>149.94999999999999</v>
      </c>
      <c r="L46" s="31"/>
      <c r="M46" s="31"/>
      <c r="N46" s="8"/>
      <c r="O46" s="6"/>
      <c r="P46" s="6"/>
      <c r="Q46" s="52">
        <v>117</v>
      </c>
      <c r="R46" s="148"/>
      <c r="S46" s="35" t="s">
        <v>23</v>
      </c>
      <c r="T46" s="247">
        <v>86.494734529411772</v>
      </c>
    </row>
    <row r="47" spans="1:20" s="27" customFormat="1" ht="11.45" customHeight="1">
      <c r="A47" s="127" t="s">
        <v>73</v>
      </c>
      <c r="B47" s="37" t="s">
        <v>138</v>
      </c>
      <c r="C47" s="116" t="s">
        <v>21</v>
      </c>
      <c r="D47" s="54"/>
      <c r="E47" s="79" t="s">
        <v>21</v>
      </c>
      <c r="F47" s="111"/>
      <c r="G47" s="123">
        <v>10</v>
      </c>
      <c r="H47" s="123" t="s">
        <v>22</v>
      </c>
      <c r="I47" s="5"/>
      <c r="J47" s="30"/>
      <c r="K47" s="94">
        <v>199.95</v>
      </c>
      <c r="L47" s="31"/>
      <c r="M47" s="31"/>
      <c r="N47" s="8"/>
      <c r="O47" s="6"/>
      <c r="P47" s="6"/>
      <c r="Q47" s="52">
        <v>83</v>
      </c>
      <c r="R47" s="148"/>
      <c r="S47" s="35" t="s">
        <v>22</v>
      </c>
      <c r="T47" s="247">
        <v>74.570256352941172</v>
      </c>
    </row>
    <row r="48" spans="1:20" s="27" customFormat="1" ht="11.45" customHeight="1">
      <c r="A48" s="127" t="s">
        <v>106</v>
      </c>
      <c r="B48" s="27" t="s">
        <v>160</v>
      </c>
      <c r="C48" s="116" t="s">
        <v>21</v>
      </c>
      <c r="D48" s="54"/>
      <c r="E48" s="79"/>
      <c r="F48" s="111"/>
      <c r="G48" s="123">
        <v>20</v>
      </c>
      <c r="H48" s="123" t="s">
        <v>24</v>
      </c>
      <c r="I48" s="5"/>
      <c r="J48" s="30"/>
      <c r="K48" s="94">
        <v>449.95</v>
      </c>
      <c r="L48" s="31"/>
      <c r="M48" s="31"/>
      <c r="N48" s="8"/>
      <c r="O48" s="6"/>
      <c r="P48" s="6"/>
      <c r="Q48" s="52" t="s">
        <v>133</v>
      </c>
      <c r="R48" s="148"/>
      <c r="S48" s="35" t="s">
        <v>24</v>
      </c>
      <c r="T48" s="247">
        <v>238.66857988235299</v>
      </c>
    </row>
    <row r="49" spans="1:20" s="27" customFormat="1" ht="11.45" customHeight="1">
      <c r="A49" s="127"/>
      <c r="C49" s="39"/>
      <c r="D49" s="54"/>
      <c r="E49" s="51"/>
      <c r="F49" s="20"/>
      <c r="G49" s="33"/>
      <c r="H49" s="29"/>
      <c r="I49" s="5"/>
      <c r="J49" s="30"/>
      <c r="K49" s="6"/>
      <c r="L49" s="31"/>
      <c r="M49" s="31"/>
      <c r="N49" s="8"/>
      <c r="O49" s="6"/>
      <c r="P49" s="6"/>
      <c r="Q49" s="52"/>
      <c r="R49" s="148"/>
      <c r="S49" s="35"/>
      <c r="T49" s="247"/>
    </row>
    <row r="50" spans="1:20" s="27" customFormat="1" ht="11.45" customHeight="1">
      <c r="A50" s="125"/>
      <c r="B50" s="21" t="s">
        <v>161</v>
      </c>
      <c r="C50" s="38"/>
      <c r="D50" s="54"/>
      <c r="E50" s="51"/>
      <c r="F50" s="28"/>
      <c r="G50" s="29"/>
      <c r="H50" s="29"/>
      <c r="I50" s="5"/>
      <c r="J50" s="30"/>
      <c r="K50" s="6"/>
      <c r="L50" s="31"/>
      <c r="M50" s="31"/>
      <c r="N50" s="8"/>
      <c r="O50" s="6"/>
      <c r="P50" s="6"/>
      <c r="Q50" s="52"/>
      <c r="R50" s="148"/>
      <c r="S50" s="35"/>
      <c r="T50" s="247"/>
    </row>
    <row r="51" spans="1:20" s="27" customFormat="1" ht="11.45" customHeight="1">
      <c r="A51" s="49" t="s">
        <v>106</v>
      </c>
      <c r="B51" s="54" t="s">
        <v>154</v>
      </c>
      <c r="C51" s="40" t="s">
        <v>21</v>
      </c>
      <c r="D51" s="54"/>
      <c r="E51" s="51"/>
      <c r="F51" s="28"/>
      <c r="G51" s="29">
        <v>45</v>
      </c>
      <c r="H51" s="29" t="s">
        <v>22</v>
      </c>
      <c r="I51" s="5"/>
      <c r="J51" s="30"/>
      <c r="K51" s="6">
        <v>649.95000000000005</v>
      </c>
      <c r="L51" s="31"/>
      <c r="M51" s="31"/>
      <c r="N51" s="8" t="e">
        <f>#REF!/0.9</f>
        <v>#REF!</v>
      </c>
      <c r="O51" s="6" t="e">
        <f t="shared" ref="O51:O57" si="0">N51*0.05</f>
        <v>#REF!</v>
      </c>
      <c r="P51" s="6" t="e">
        <f t="shared" ref="P51:P57" si="1">N51*0.05</f>
        <v>#REF!</v>
      </c>
      <c r="Q51" s="157" t="s">
        <v>133</v>
      </c>
      <c r="R51" s="148"/>
      <c r="S51" s="35" t="s">
        <v>22</v>
      </c>
      <c r="T51" s="247">
        <v>339.35533305882353</v>
      </c>
    </row>
    <row r="52" spans="1:20" s="27" customFormat="1" ht="11.45" customHeight="1">
      <c r="A52" s="49" t="s">
        <v>106</v>
      </c>
      <c r="B52" s="54" t="s">
        <v>155</v>
      </c>
      <c r="C52" s="40" t="s">
        <v>21</v>
      </c>
      <c r="D52" s="54"/>
      <c r="E52" s="51"/>
      <c r="F52" s="28"/>
      <c r="G52" s="29">
        <v>41</v>
      </c>
      <c r="H52" s="29" t="s">
        <v>22</v>
      </c>
      <c r="I52" s="5"/>
      <c r="J52" s="30"/>
      <c r="K52" s="6">
        <v>539.95000000000005</v>
      </c>
      <c r="L52" s="31"/>
      <c r="M52" s="31"/>
      <c r="N52" s="8" t="e">
        <f>#REF!/0.9</f>
        <v>#REF!</v>
      </c>
      <c r="O52" s="6" t="e">
        <f t="shared" si="0"/>
        <v>#REF!</v>
      </c>
      <c r="P52" s="6" t="e">
        <f t="shared" si="1"/>
        <v>#REF!</v>
      </c>
      <c r="Q52" s="157" t="s">
        <v>133</v>
      </c>
      <c r="R52" s="148"/>
      <c r="S52" s="35" t="s">
        <v>22</v>
      </c>
      <c r="T52" s="247">
        <v>281.9209198235294</v>
      </c>
    </row>
    <row r="53" spans="1:20" s="27" customFormat="1" ht="11.45" customHeight="1">
      <c r="A53" s="49" t="s">
        <v>106</v>
      </c>
      <c r="B53" s="54" t="s">
        <v>156</v>
      </c>
      <c r="C53" s="40" t="s">
        <v>21</v>
      </c>
      <c r="D53" s="54"/>
      <c r="E53" s="51"/>
      <c r="F53" s="28"/>
      <c r="G53" s="29">
        <v>30</v>
      </c>
      <c r="H53" s="29" t="s">
        <v>22</v>
      </c>
      <c r="I53" s="5"/>
      <c r="J53" s="30"/>
      <c r="K53" s="6">
        <v>429.95</v>
      </c>
      <c r="L53" s="31"/>
      <c r="M53" s="31"/>
      <c r="N53" s="8" t="e">
        <f>#REF!/0.9</f>
        <v>#REF!</v>
      </c>
      <c r="O53" s="6" t="e">
        <f t="shared" si="0"/>
        <v>#REF!</v>
      </c>
      <c r="P53" s="6" t="e">
        <f t="shared" si="1"/>
        <v>#REF!</v>
      </c>
      <c r="Q53" s="157" t="s">
        <v>133</v>
      </c>
      <c r="R53" s="148"/>
      <c r="S53" s="35" t="s">
        <v>22</v>
      </c>
      <c r="T53" s="247">
        <v>224.48650658823533</v>
      </c>
    </row>
    <row r="54" spans="1:20" s="27" customFormat="1" ht="11.45" customHeight="1">
      <c r="A54" s="49"/>
      <c r="B54" s="54" t="s">
        <v>159</v>
      </c>
      <c r="C54" s="40"/>
      <c r="D54" s="54"/>
      <c r="E54" s="51"/>
      <c r="F54" s="28"/>
      <c r="G54" s="29" t="s">
        <v>82</v>
      </c>
      <c r="H54" s="29"/>
      <c r="I54" s="5"/>
      <c r="J54" s="30"/>
      <c r="K54" s="6">
        <v>119.95</v>
      </c>
      <c r="L54" s="31"/>
      <c r="M54" s="31"/>
      <c r="N54" s="8"/>
      <c r="O54" s="6"/>
      <c r="P54" s="6"/>
      <c r="Q54" s="52" t="s">
        <v>133</v>
      </c>
      <c r="R54" s="148"/>
      <c r="S54" s="35"/>
      <c r="T54" s="247">
        <v>71.576705117647037</v>
      </c>
    </row>
    <row r="55" spans="1:20" s="27" customFormat="1" ht="11.45" customHeight="1">
      <c r="A55" s="49" t="s">
        <v>106</v>
      </c>
      <c r="B55" s="27" t="s">
        <v>57</v>
      </c>
      <c r="C55" s="40" t="s">
        <v>21</v>
      </c>
      <c r="D55" s="54"/>
      <c r="E55" s="51"/>
      <c r="F55" s="28"/>
      <c r="G55" s="29">
        <v>17</v>
      </c>
      <c r="H55" s="29" t="s">
        <v>22</v>
      </c>
      <c r="I55" s="5"/>
      <c r="J55" s="30"/>
      <c r="K55" s="6">
        <v>50</v>
      </c>
      <c r="L55" s="31"/>
      <c r="M55" s="31"/>
      <c r="N55" s="8" t="e">
        <f>#REF!/0.9</f>
        <v>#REF!</v>
      </c>
      <c r="O55" s="6" t="e">
        <f t="shared" si="0"/>
        <v>#REF!</v>
      </c>
      <c r="P55" s="6" t="e">
        <f t="shared" si="1"/>
        <v>#REF!</v>
      </c>
      <c r="Q55" s="52">
        <v>25</v>
      </c>
      <c r="R55" s="148"/>
      <c r="S55" s="35" t="s">
        <v>22</v>
      </c>
      <c r="T55" s="247">
        <v>22.37704411764706</v>
      </c>
    </row>
    <row r="56" spans="1:20" s="27" customFormat="1" ht="11.45" customHeight="1">
      <c r="A56" s="49" t="s">
        <v>106</v>
      </c>
      <c r="B56" s="27" t="s">
        <v>58</v>
      </c>
      <c r="C56" s="40" t="s">
        <v>21</v>
      </c>
      <c r="D56" s="54"/>
      <c r="E56" s="51"/>
      <c r="F56" s="28"/>
      <c r="G56" s="29">
        <v>26</v>
      </c>
      <c r="H56" s="29" t="s">
        <v>22</v>
      </c>
      <c r="I56" s="5"/>
      <c r="J56" s="30"/>
      <c r="K56" s="6">
        <v>60</v>
      </c>
      <c r="L56" s="31"/>
      <c r="M56" s="31"/>
      <c r="N56" s="8" t="e">
        <f>#REF!/0.9</f>
        <v>#REF!</v>
      </c>
      <c r="O56" s="6" t="e">
        <f t="shared" si="0"/>
        <v>#REF!</v>
      </c>
      <c r="P56" s="6" t="e">
        <f t="shared" si="1"/>
        <v>#REF!</v>
      </c>
      <c r="Q56" s="52">
        <v>28</v>
      </c>
      <c r="R56" s="148"/>
      <c r="S56" s="35" t="s">
        <v>22</v>
      </c>
      <c r="T56" s="247">
        <v>24.86338235294118</v>
      </c>
    </row>
    <row r="57" spans="1:20" s="27" customFormat="1" ht="11.45" customHeight="1">
      <c r="A57" s="49" t="s">
        <v>106</v>
      </c>
      <c r="B57" s="27" t="s">
        <v>59</v>
      </c>
      <c r="C57" s="40" t="s">
        <v>21</v>
      </c>
      <c r="D57" s="54"/>
      <c r="E57" s="51"/>
      <c r="F57" s="28"/>
      <c r="G57" s="29">
        <v>27</v>
      </c>
      <c r="H57" s="29" t="s">
        <v>22</v>
      </c>
      <c r="I57" s="5"/>
      <c r="J57" s="30"/>
      <c r="K57" s="6">
        <v>70</v>
      </c>
      <c r="L57" s="31"/>
      <c r="M57" s="31"/>
      <c r="N57" s="8" t="e">
        <f>#REF!/0.9</f>
        <v>#REF!</v>
      </c>
      <c r="O57" s="6" t="e">
        <f t="shared" si="0"/>
        <v>#REF!</v>
      </c>
      <c r="P57" s="6" t="e">
        <f t="shared" si="1"/>
        <v>#REF!</v>
      </c>
      <c r="Q57" s="52">
        <v>31</v>
      </c>
      <c r="R57" s="148"/>
      <c r="S57" s="35" t="s">
        <v>22</v>
      </c>
      <c r="T57" s="247">
        <v>27.349720588235293</v>
      </c>
    </row>
    <row r="58" spans="1:20" s="27" customFormat="1" ht="11.45" customHeight="1">
      <c r="A58" s="49"/>
      <c r="C58" s="40"/>
      <c r="D58" s="54"/>
      <c r="E58" s="51"/>
      <c r="F58" s="28"/>
      <c r="G58" s="29"/>
      <c r="H58" s="29"/>
      <c r="I58" s="5"/>
      <c r="J58" s="30"/>
      <c r="K58" s="6"/>
      <c r="L58" s="31"/>
      <c r="M58" s="31"/>
      <c r="N58" s="8"/>
      <c r="O58" s="6"/>
      <c r="P58" s="6"/>
      <c r="Q58" s="52"/>
      <c r="R58" s="148"/>
      <c r="S58" s="35"/>
      <c r="T58" s="247"/>
    </row>
    <row r="59" spans="1:20" s="27" customFormat="1" ht="11.45" customHeight="1" thickBot="1">
      <c r="A59" s="49"/>
      <c r="B59" s="21" t="s">
        <v>80</v>
      </c>
      <c r="C59" s="97"/>
      <c r="D59" s="98"/>
      <c r="E59" s="99"/>
      <c r="F59" s="28"/>
      <c r="G59" s="29"/>
      <c r="H59" s="29"/>
      <c r="I59" s="66"/>
      <c r="J59" s="15"/>
      <c r="K59" s="61"/>
      <c r="L59" s="67"/>
      <c r="M59" s="67"/>
      <c r="N59" s="63"/>
      <c r="O59" s="6"/>
      <c r="P59" s="94"/>
      <c r="Q59" s="52"/>
      <c r="R59" s="148"/>
      <c r="S59" s="35"/>
      <c r="T59" s="247"/>
    </row>
    <row r="60" spans="1:20" s="27" customFormat="1" ht="11.45" customHeight="1">
      <c r="A60" s="49" t="s">
        <v>73</v>
      </c>
      <c r="B60" s="54" t="s">
        <v>101</v>
      </c>
      <c r="C60" s="100" t="s">
        <v>21</v>
      </c>
      <c r="D60" s="101" t="s">
        <v>81</v>
      </c>
      <c r="E60" s="102"/>
      <c r="F60" s="28"/>
      <c r="G60" s="4">
        <v>37</v>
      </c>
      <c r="H60" s="29" t="s">
        <v>22</v>
      </c>
      <c r="I60" s="19"/>
      <c r="J60" s="20"/>
      <c r="K60" s="6">
        <v>999.95</v>
      </c>
      <c r="L60" s="36"/>
      <c r="M60" s="36"/>
      <c r="N60" s="8">
        <v>399.98</v>
      </c>
      <c r="O60" s="6">
        <f>N60*0.17</f>
        <v>67.996600000000015</v>
      </c>
      <c r="P60" s="94">
        <f>N60-O60</f>
        <v>331.98340000000002</v>
      </c>
      <c r="Q60" s="8">
        <v>499</v>
      </c>
      <c r="R60" s="152"/>
      <c r="S60" s="35" t="s">
        <v>22</v>
      </c>
      <c r="T60" s="247">
        <v>447.52099164705879</v>
      </c>
    </row>
    <row r="61" spans="1:20" ht="13.5" thickBot="1">
      <c r="A61" s="49" t="s">
        <v>73</v>
      </c>
      <c r="B61" s="54" t="s">
        <v>102</v>
      </c>
      <c r="C61" s="79" t="s">
        <v>21</v>
      </c>
      <c r="D61" s="101" t="s">
        <v>83</v>
      </c>
      <c r="E61" s="103"/>
      <c r="F61" s="28"/>
      <c r="G61" s="4">
        <v>48</v>
      </c>
      <c r="H61" s="29" t="s">
        <v>22</v>
      </c>
      <c r="I61" s="66"/>
      <c r="J61" s="15"/>
      <c r="K61" s="6">
        <v>1699.95</v>
      </c>
      <c r="N61" s="8">
        <v>649.98</v>
      </c>
      <c r="O61" s="6">
        <f>N61*0.17</f>
        <v>110.49660000000002</v>
      </c>
      <c r="P61" s="94">
        <f>N61-O61</f>
        <v>539.48339999999996</v>
      </c>
      <c r="Q61" s="8">
        <v>804</v>
      </c>
      <c r="R61" s="152"/>
      <c r="S61" s="35" t="s">
        <v>22</v>
      </c>
      <c r="T61" s="247">
        <v>721.01819752941162</v>
      </c>
    </row>
    <row r="62" spans="1:20" s="27" customFormat="1" ht="12" customHeight="1">
      <c r="A62" s="49"/>
      <c r="B62" s="104"/>
      <c r="C62" s="106"/>
      <c r="D62" s="108"/>
      <c r="F62" s="28"/>
      <c r="J62" s="109"/>
      <c r="K62" s="37"/>
      <c r="L62" s="67"/>
      <c r="M62" s="67"/>
      <c r="N62" s="63">
        <v>749.98</v>
      </c>
      <c r="O62" s="6">
        <f>N62*0.17</f>
        <v>127.49660000000002</v>
      </c>
      <c r="P62" s="94">
        <f>N62-O62</f>
        <v>622.48339999999996</v>
      </c>
      <c r="Q62" s="52"/>
      <c r="R62" s="148"/>
      <c r="S62" s="35"/>
      <c r="T62" s="247"/>
    </row>
    <row r="63" spans="1:20" s="27" customFormat="1" ht="11.45" customHeight="1">
      <c r="A63" s="49"/>
      <c r="B63" s="105" t="s">
        <v>103</v>
      </c>
      <c r="C63" s="107"/>
      <c r="D63" s="39"/>
      <c r="E63" s="37"/>
      <c r="F63" s="28"/>
      <c r="G63" s="29"/>
      <c r="H63" s="29"/>
      <c r="I63" s="5"/>
      <c r="J63" s="30"/>
      <c r="K63" s="6"/>
      <c r="L63" s="31"/>
      <c r="M63" s="31"/>
      <c r="N63" s="8"/>
      <c r="O63" s="6"/>
      <c r="P63" s="6"/>
      <c r="Q63" s="52"/>
      <c r="R63" s="148"/>
      <c r="S63" s="35"/>
      <c r="T63" s="247"/>
    </row>
    <row r="64" spans="1:20" s="27" customFormat="1" ht="11.45" customHeight="1">
      <c r="A64" s="49" t="s">
        <v>73</v>
      </c>
      <c r="B64" s="27" t="s">
        <v>35</v>
      </c>
      <c r="C64" s="40" t="s">
        <v>21</v>
      </c>
      <c r="D64" s="49" t="s">
        <v>21</v>
      </c>
      <c r="E64" s="79"/>
      <c r="F64" s="28"/>
      <c r="G64" s="29">
        <v>30</v>
      </c>
      <c r="H64" s="29" t="s">
        <v>22</v>
      </c>
      <c r="I64" s="5"/>
      <c r="J64" s="30"/>
      <c r="K64" s="6">
        <v>239.95</v>
      </c>
      <c r="L64" s="31"/>
      <c r="M64" s="31"/>
      <c r="N64" s="8" t="e">
        <f>#REF!/0.9</f>
        <v>#REF!</v>
      </c>
      <c r="O64" s="6" t="e">
        <f>N64*0.05</f>
        <v>#REF!</v>
      </c>
      <c r="P64" s="6" t="e">
        <f>N64*0.05</f>
        <v>#REF!</v>
      </c>
      <c r="Q64" s="52">
        <v>112</v>
      </c>
      <c r="R64" s="148"/>
      <c r="S64" s="35" t="s">
        <v>22</v>
      </c>
      <c r="T64" s="247">
        <v>107.37997570588236</v>
      </c>
    </row>
    <row r="65" spans="1:20" s="27" customFormat="1" ht="11.45" customHeight="1">
      <c r="A65" s="49"/>
      <c r="C65" s="40"/>
      <c r="D65" s="49"/>
      <c r="E65" s="79"/>
      <c r="F65" s="28"/>
      <c r="G65" s="29"/>
      <c r="H65" s="29"/>
      <c r="I65" s="5"/>
      <c r="J65" s="30"/>
      <c r="K65" s="6"/>
      <c r="L65" s="31"/>
      <c r="M65" s="31"/>
      <c r="N65" s="8"/>
      <c r="O65" s="6"/>
      <c r="P65" s="6"/>
      <c r="Q65" s="52"/>
      <c r="R65" s="148"/>
      <c r="S65" s="35"/>
      <c r="T65" s="247"/>
    </row>
    <row r="66" spans="1:20" s="27" customFormat="1" ht="11.45" customHeight="1">
      <c r="A66" s="49" t="s">
        <v>106</v>
      </c>
      <c r="B66" s="27" t="s">
        <v>77</v>
      </c>
      <c r="C66" s="40" t="s">
        <v>21</v>
      </c>
      <c r="D66" s="49" t="s">
        <v>21</v>
      </c>
      <c r="E66" s="79"/>
      <c r="F66" s="28"/>
      <c r="G66" s="29">
        <v>44</v>
      </c>
      <c r="H66" s="29" t="s">
        <v>22</v>
      </c>
      <c r="I66" s="5"/>
      <c r="J66" s="30"/>
      <c r="K66" s="6">
        <v>399.95</v>
      </c>
      <c r="L66" s="31"/>
      <c r="M66" s="31"/>
      <c r="N66" s="8" t="e">
        <f>#REF!/0.9</f>
        <v>#REF!</v>
      </c>
      <c r="O66" s="6" t="e">
        <f>N66*0.05</f>
        <v>#REF!</v>
      </c>
      <c r="P66" s="6" t="e">
        <f>N66*0.05</f>
        <v>#REF!</v>
      </c>
      <c r="Q66" s="52">
        <v>182</v>
      </c>
      <c r="R66" s="148"/>
      <c r="S66" s="35" t="s">
        <v>22</v>
      </c>
      <c r="T66" s="247">
        <v>174.02378576470585</v>
      </c>
    </row>
    <row r="67" spans="1:20" s="27" customFormat="1" ht="11.45" customHeight="1">
      <c r="A67" s="49" t="s">
        <v>106</v>
      </c>
      <c r="B67" s="27" t="s">
        <v>78</v>
      </c>
      <c r="C67" s="40" t="s">
        <v>21</v>
      </c>
      <c r="D67" s="49"/>
      <c r="E67" s="79"/>
      <c r="F67" s="28"/>
      <c r="G67" s="29">
        <v>23</v>
      </c>
      <c r="H67" s="29" t="s">
        <v>22</v>
      </c>
      <c r="I67" s="5"/>
      <c r="J67" s="30"/>
      <c r="K67" s="6">
        <v>349.95</v>
      </c>
      <c r="L67" s="31"/>
      <c r="M67" s="31"/>
      <c r="N67" s="8" t="e">
        <f>#REF!/0.9</f>
        <v>#REF!</v>
      </c>
      <c r="O67" s="6" t="e">
        <f>N67*0.05</f>
        <v>#REF!</v>
      </c>
      <c r="P67" s="6" t="e">
        <f>N67*0.05</f>
        <v>#REF!</v>
      </c>
      <c r="Q67" s="52">
        <v>156</v>
      </c>
      <c r="R67" s="148"/>
      <c r="S67" s="35" t="s">
        <v>22</v>
      </c>
      <c r="T67" s="247">
        <v>149.16040341176469</v>
      </c>
    </row>
    <row r="68" spans="1:20" s="27" customFormat="1" ht="11.45" customHeight="1">
      <c r="A68" s="49" t="s">
        <v>106</v>
      </c>
      <c r="B68" s="27" t="s">
        <v>79</v>
      </c>
      <c r="C68" s="40" t="s">
        <v>21</v>
      </c>
      <c r="D68" s="49" t="s">
        <v>21</v>
      </c>
      <c r="E68" s="79"/>
      <c r="F68" s="28"/>
      <c r="G68" s="29">
        <v>37</v>
      </c>
      <c r="H68" s="29" t="s">
        <v>22</v>
      </c>
      <c r="I68" s="5"/>
      <c r="J68" s="30"/>
      <c r="K68" s="6">
        <v>299.95</v>
      </c>
      <c r="L68" s="31"/>
      <c r="M68" s="31"/>
      <c r="N68" s="8" t="e">
        <f>#REF!/0.9</f>
        <v>#REF!</v>
      </c>
      <c r="O68" s="6" t="e">
        <f>N68*0.05</f>
        <v>#REF!</v>
      </c>
      <c r="P68" s="6" t="e">
        <f>N68*0.05</f>
        <v>#REF!</v>
      </c>
      <c r="Q68" s="52">
        <v>135</v>
      </c>
      <c r="R68" s="148"/>
      <c r="S68" s="35" t="s">
        <v>22</v>
      </c>
      <c r="T68" s="247">
        <v>129.26969752941176</v>
      </c>
    </row>
    <row r="69" spans="1:20" s="27" customFormat="1" ht="11.45" customHeight="1">
      <c r="A69" s="49" t="s">
        <v>73</v>
      </c>
      <c r="B69" s="27" t="s">
        <v>113</v>
      </c>
      <c r="C69" s="40" t="s">
        <v>21</v>
      </c>
      <c r="D69" s="49"/>
      <c r="E69" s="79"/>
      <c r="F69" s="28"/>
      <c r="G69" s="29">
        <v>23</v>
      </c>
      <c r="H69" s="29" t="s">
        <v>24</v>
      </c>
      <c r="I69" s="5"/>
      <c r="J69" s="30"/>
      <c r="K69" s="6">
        <v>449.95</v>
      </c>
      <c r="L69" s="31"/>
      <c r="M69" s="31"/>
      <c r="N69" s="8" t="e">
        <f>#REF!/0.9</f>
        <v>#REF!</v>
      </c>
      <c r="O69" s="6" t="e">
        <f>N69*0.05</f>
        <v>#REF!</v>
      </c>
      <c r="P69" s="6" t="e">
        <f>N69*0.05</f>
        <v>#REF!</v>
      </c>
      <c r="Q69" s="52">
        <v>224</v>
      </c>
      <c r="R69" s="148"/>
      <c r="S69" s="35" t="s">
        <v>24</v>
      </c>
      <c r="T69" s="247">
        <v>198.88716811764706</v>
      </c>
    </row>
    <row r="70" spans="1:20" s="27" customFormat="1" ht="11.45" customHeight="1">
      <c r="A70" s="49"/>
      <c r="C70" s="40"/>
      <c r="D70" s="40"/>
      <c r="E70" s="79"/>
      <c r="F70" s="28"/>
      <c r="G70" s="29"/>
      <c r="H70" s="29"/>
      <c r="I70" s="5"/>
      <c r="J70" s="30"/>
      <c r="K70" s="6"/>
      <c r="L70" s="31"/>
      <c r="M70" s="31"/>
      <c r="N70" s="8"/>
      <c r="O70" s="6"/>
      <c r="P70" s="6"/>
      <c r="Q70" s="52"/>
      <c r="R70" s="148"/>
      <c r="S70" s="35"/>
      <c r="T70" s="247"/>
    </row>
    <row r="71" spans="1:20" s="27" customFormat="1" ht="11.45" customHeight="1">
      <c r="A71" s="49"/>
      <c r="B71" s="21" t="s">
        <v>39</v>
      </c>
      <c r="C71" s="39"/>
      <c r="D71" s="40"/>
      <c r="E71" s="51"/>
      <c r="F71" s="28"/>
      <c r="G71" s="29"/>
      <c r="H71" s="29"/>
      <c r="I71" s="5"/>
      <c r="J71" s="30"/>
      <c r="K71" s="6"/>
      <c r="L71" s="31"/>
      <c r="M71" s="31"/>
      <c r="N71" s="8"/>
      <c r="O71" s="6"/>
      <c r="P71" s="6"/>
      <c r="Q71" s="52"/>
      <c r="R71" s="148"/>
      <c r="S71" s="35"/>
      <c r="T71" s="247"/>
    </row>
    <row r="72" spans="1:20" s="27" customFormat="1" ht="11.45" customHeight="1">
      <c r="A72" s="49" t="s">
        <v>73</v>
      </c>
      <c r="B72" s="27" t="s">
        <v>114</v>
      </c>
      <c r="C72" s="40" t="s">
        <v>21</v>
      </c>
      <c r="D72" s="59"/>
      <c r="E72" s="51"/>
      <c r="F72" s="28"/>
      <c r="G72" s="29">
        <v>19</v>
      </c>
      <c r="H72" s="29" t="s">
        <v>23</v>
      </c>
      <c r="I72" s="5"/>
      <c r="J72" s="30"/>
      <c r="K72" s="6">
        <v>99.95</v>
      </c>
      <c r="L72" s="31"/>
      <c r="M72" s="31"/>
      <c r="N72" s="8" t="e">
        <f>#REF!/0.9</f>
        <v>#REF!</v>
      </c>
      <c r="O72" s="6" t="e">
        <f>N72*0.05</f>
        <v>#REF!</v>
      </c>
      <c r="P72" s="6" t="e">
        <f>N72*0.05</f>
        <v>#REF!</v>
      </c>
      <c r="Q72" s="52">
        <v>43</v>
      </c>
      <c r="R72" s="148"/>
      <c r="S72" s="35" t="s">
        <v>22</v>
      </c>
      <c r="T72" s="247">
        <v>40.696384235294111</v>
      </c>
    </row>
    <row r="73" spans="1:20" s="27" customFormat="1" ht="11.45" customHeight="1">
      <c r="A73" s="49" t="s">
        <v>73</v>
      </c>
      <c r="B73" s="27" t="s">
        <v>41</v>
      </c>
      <c r="C73" s="40" t="s">
        <v>21</v>
      </c>
      <c r="D73" s="59"/>
      <c r="E73" s="51"/>
      <c r="F73" s="28"/>
      <c r="G73" s="29">
        <v>30</v>
      </c>
      <c r="H73" s="29" t="s">
        <v>22</v>
      </c>
      <c r="I73" s="5"/>
      <c r="J73" s="30"/>
      <c r="K73" s="6">
        <v>199.95</v>
      </c>
      <c r="L73" s="31"/>
      <c r="M73" s="31"/>
      <c r="N73" s="8" t="e">
        <f>#REF!/0.9</f>
        <v>#REF!</v>
      </c>
      <c r="O73" s="6" t="e">
        <f>N73*0.05</f>
        <v>#REF!</v>
      </c>
      <c r="P73" s="6" t="e">
        <f>N73*0.05</f>
        <v>#REF!</v>
      </c>
      <c r="Q73" s="52">
        <v>102</v>
      </c>
      <c r="R73" s="148"/>
      <c r="S73" s="35" t="s">
        <v>22</v>
      </c>
      <c r="T73" s="247">
        <v>92.282929941176491</v>
      </c>
    </row>
    <row r="74" spans="1:20" s="27" customFormat="1" ht="11.45" customHeight="1">
      <c r="A74" s="49" t="s">
        <v>73</v>
      </c>
      <c r="B74" s="27" t="s">
        <v>42</v>
      </c>
      <c r="C74" s="40" t="s">
        <v>21</v>
      </c>
      <c r="D74" s="59"/>
      <c r="E74" s="51"/>
      <c r="F74" s="28"/>
      <c r="G74" s="29">
        <v>19</v>
      </c>
      <c r="H74" s="29" t="s">
        <v>22</v>
      </c>
      <c r="I74" s="5"/>
      <c r="J74" s="30"/>
      <c r="K74" s="6">
        <v>149.94999999999999</v>
      </c>
      <c r="L74" s="31"/>
      <c r="M74" s="31"/>
      <c r="N74" s="8" t="e">
        <f>#REF!/0.9</f>
        <v>#REF!</v>
      </c>
      <c r="O74" s="6" t="e">
        <f>N74*0.05</f>
        <v>#REF!</v>
      </c>
      <c r="P74" s="6" t="e">
        <f>N74*0.05</f>
        <v>#REF!</v>
      </c>
      <c r="Q74" s="52">
        <v>68</v>
      </c>
      <c r="R74" s="148"/>
      <c r="S74" s="35" t="s">
        <v>22</v>
      </c>
      <c r="T74" s="247">
        <v>62.625887470588225</v>
      </c>
    </row>
    <row r="75" spans="1:20" s="27" customFormat="1" ht="11.45" customHeight="1">
      <c r="A75" s="49"/>
      <c r="C75" s="40"/>
      <c r="D75" s="59"/>
      <c r="E75" s="51"/>
      <c r="F75" s="28"/>
      <c r="G75" s="29"/>
      <c r="H75" s="29"/>
      <c r="I75" s="5"/>
      <c r="J75" s="30"/>
      <c r="K75" s="6"/>
      <c r="L75" s="31"/>
      <c r="M75" s="31"/>
      <c r="N75" s="8"/>
      <c r="O75" s="6"/>
      <c r="P75" s="6"/>
      <c r="Q75" s="52"/>
      <c r="R75" s="148"/>
      <c r="S75" s="35"/>
      <c r="T75" s="247"/>
    </row>
    <row r="76" spans="1:20" s="27" customFormat="1" ht="11.45" customHeight="1">
      <c r="A76" s="49"/>
      <c r="B76" s="21" t="s">
        <v>53</v>
      </c>
      <c r="C76" s="39"/>
      <c r="D76" s="39"/>
      <c r="E76" s="51"/>
      <c r="F76" s="28"/>
      <c r="J76" s="30"/>
      <c r="Q76" s="37"/>
      <c r="R76" s="153"/>
      <c r="S76" s="37"/>
      <c r="T76" s="247"/>
    </row>
    <row r="77" spans="1:20" s="27" customFormat="1" ht="11.45" customHeight="1">
      <c r="A77" s="49" t="s">
        <v>106</v>
      </c>
      <c r="B77" s="27" t="s">
        <v>194</v>
      </c>
      <c r="C77" s="40" t="s">
        <v>21</v>
      </c>
      <c r="D77" s="49"/>
      <c r="E77" s="79"/>
      <c r="F77" s="28"/>
      <c r="G77" s="29" t="s">
        <v>82</v>
      </c>
      <c r="H77" s="29" t="s">
        <v>22</v>
      </c>
      <c r="I77" s="5"/>
      <c r="J77" s="30"/>
      <c r="K77" s="6">
        <v>749.95</v>
      </c>
      <c r="L77" s="31"/>
      <c r="M77" s="31"/>
      <c r="N77" s="8" t="e">
        <f>#REF!/0.9</f>
        <v>#REF!</v>
      </c>
      <c r="O77" s="6" t="e">
        <f>N77*0.05</f>
        <v>#REF!</v>
      </c>
      <c r="P77" s="6" t="e">
        <f>N77*0.05</f>
        <v>#REF!</v>
      </c>
      <c r="Q77" s="8">
        <v>699.95</v>
      </c>
      <c r="R77" s="148"/>
      <c r="S77" s="35" t="s">
        <v>22</v>
      </c>
      <c r="T77" s="247">
        <v>406.31739441176472</v>
      </c>
    </row>
    <row r="78" spans="1:20" s="27" customFormat="1" ht="11.45" customHeight="1">
      <c r="A78" s="49" t="s">
        <v>106</v>
      </c>
      <c r="B78" s="27" t="s">
        <v>195</v>
      </c>
      <c r="C78" s="40" t="s">
        <v>21</v>
      </c>
      <c r="D78" s="49"/>
      <c r="E78" s="79"/>
      <c r="F78" s="28"/>
      <c r="G78" s="29" t="s">
        <v>82</v>
      </c>
      <c r="H78" s="29" t="s">
        <v>22</v>
      </c>
      <c r="I78" s="5"/>
      <c r="J78" s="30"/>
      <c r="K78" s="6">
        <v>999.95</v>
      </c>
      <c r="L78" s="31"/>
      <c r="M78" s="31"/>
      <c r="N78" s="8"/>
      <c r="O78" s="6"/>
      <c r="P78" s="6"/>
      <c r="Q78" s="8">
        <v>999.95</v>
      </c>
      <c r="R78" s="148"/>
      <c r="S78" s="35" t="s">
        <v>22</v>
      </c>
      <c r="T78" s="247">
        <v>541.99189923529411</v>
      </c>
    </row>
    <row r="79" spans="1:20" s="27" customFormat="1" ht="11.45" customHeight="1">
      <c r="A79" s="49" t="s">
        <v>106</v>
      </c>
      <c r="B79" s="136" t="s">
        <v>134</v>
      </c>
      <c r="C79" s="40" t="s">
        <v>21</v>
      </c>
      <c r="D79" s="49"/>
      <c r="E79" s="79"/>
      <c r="F79" s="130"/>
      <c r="G79" s="176">
        <v>20</v>
      </c>
      <c r="H79" s="29" t="s">
        <v>71</v>
      </c>
      <c r="I79" s="5"/>
      <c r="J79" s="131"/>
      <c r="K79" s="141">
        <v>349.95</v>
      </c>
      <c r="L79" s="31"/>
      <c r="M79" s="31"/>
      <c r="N79" s="8"/>
      <c r="O79" s="6"/>
      <c r="P79" s="6"/>
      <c r="Q79" s="145" t="s">
        <v>133</v>
      </c>
      <c r="R79" s="154"/>
      <c r="S79" s="35" t="s">
        <v>71</v>
      </c>
      <c r="T79" s="247">
        <v>226.22694335294119</v>
      </c>
    </row>
    <row r="80" spans="1:20" s="27" customFormat="1" ht="11.45" customHeight="1">
      <c r="A80" s="49" t="s">
        <v>106</v>
      </c>
      <c r="B80" s="136" t="s">
        <v>158</v>
      </c>
      <c r="C80" s="40" t="s">
        <v>21</v>
      </c>
      <c r="D80" s="49"/>
      <c r="E80" s="79"/>
      <c r="F80" s="130"/>
      <c r="G80" s="176" t="s">
        <v>82</v>
      </c>
      <c r="H80" s="29" t="s">
        <v>71</v>
      </c>
      <c r="I80" s="5"/>
      <c r="J80" s="131"/>
      <c r="K80" s="141">
        <v>379.95</v>
      </c>
      <c r="L80" s="31"/>
      <c r="M80" s="31"/>
      <c r="N80" s="8"/>
      <c r="O80" s="6"/>
      <c r="P80" s="6"/>
      <c r="Q80" s="197">
        <v>379.95</v>
      </c>
      <c r="R80" s="154"/>
      <c r="S80" s="35" t="s">
        <v>71</v>
      </c>
      <c r="T80" s="247">
        <v>245.62038158823526</v>
      </c>
    </row>
    <row r="81" spans="1:20" s="27" customFormat="1" ht="11.45" customHeight="1">
      <c r="A81" s="49" t="s">
        <v>106</v>
      </c>
      <c r="B81" s="136" t="s">
        <v>157</v>
      </c>
      <c r="C81" s="40" t="s">
        <v>21</v>
      </c>
      <c r="D81" s="49"/>
      <c r="E81" s="79"/>
      <c r="F81" s="130"/>
      <c r="G81" s="176">
        <v>19</v>
      </c>
      <c r="H81" s="29" t="s">
        <v>71</v>
      </c>
      <c r="I81" s="5"/>
      <c r="J81" s="131"/>
      <c r="K81" s="196">
        <v>499.95</v>
      </c>
      <c r="L81" s="31"/>
      <c r="M81" s="31"/>
      <c r="N81" s="8"/>
      <c r="O81" s="6"/>
      <c r="P81" s="6"/>
      <c r="Q81" s="145" t="s">
        <v>133</v>
      </c>
      <c r="R81" s="154"/>
      <c r="S81" s="35" t="s">
        <v>71</v>
      </c>
      <c r="T81" s="247">
        <v>308.27610511764709</v>
      </c>
    </row>
    <row r="82" spans="1:20" s="27" customFormat="1" ht="11.45" customHeight="1">
      <c r="A82" s="49"/>
      <c r="B82" s="136"/>
      <c r="C82" s="40"/>
      <c r="D82" s="49"/>
      <c r="E82" s="79"/>
      <c r="F82" s="130"/>
      <c r="G82" s="176"/>
      <c r="H82" s="29"/>
      <c r="I82" s="5"/>
      <c r="J82" s="131"/>
      <c r="K82" s="141"/>
      <c r="L82" s="31"/>
      <c r="M82" s="31"/>
      <c r="N82" s="8"/>
      <c r="O82" s="6"/>
      <c r="P82" s="6"/>
      <c r="Q82" s="145"/>
      <c r="R82" s="154"/>
      <c r="S82" s="35"/>
      <c r="T82" s="247"/>
    </row>
    <row r="83" spans="1:20" s="27" customFormat="1" ht="11.45" customHeight="1">
      <c r="A83" s="49"/>
      <c r="B83" s="21" t="s">
        <v>40</v>
      </c>
      <c r="C83" s="39"/>
      <c r="D83" s="54"/>
      <c r="E83" s="79"/>
      <c r="F83" s="130"/>
      <c r="G83" s="33"/>
      <c r="H83" s="29"/>
      <c r="I83" s="5"/>
      <c r="J83" s="131"/>
      <c r="K83" s="6"/>
      <c r="L83" s="31"/>
      <c r="M83" s="31"/>
      <c r="N83" s="8"/>
      <c r="O83" s="6"/>
      <c r="P83" s="6"/>
      <c r="Q83" s="34"/>
      <c r="R83" s="155"/>
      <c r="S83" s="35"/>
      <c r="T83" s="247"/>
    </row>
    <row r="84" spans="1:20" s="27" customFormat="1" ht="9.75" customHeight="1">
      <c r="A84" s="125"/>
      <c r="B84" s="158"/>
      <c r="C84" s="142"/>
      <c r="D84" s="142"/>
      <c r="E84" s="35"/>
      <c r="F84" s="28"/>
      <c r="G84" s="29"/>
      <c r="H84" s="29"/>
      <c r="I84" s="5"/>
      <c r="J84" s="131"/>
      <c r="K84" s="6"/>
      <c r="L84" s="31"/>
      <c r="M84" s="31"/>
      <c r="N84" s="8"/>
      <c r="O84" s="6"/>
      <c r="P84" s="6"/>
      <c r="Q84" s="34"/>
      <c r="R84" s="155"/>
      <c r="S84" s="35"/>
      <c r="T84" s="247"/>
    </row>
    <row r="85" spans="1:20" s="27" customFormat="1" ht="11.45" customHeight="1">
      <c r="A85" s="125" t="s">
        <v>106</v>
      </c>
      <c r="B85" s="142" t="s">
        <v>118</v>
      </c>
      <c r="C85" s="49" t="s">
        <v>21</v>
      </c>
      <c r="D85" s="142"/>
      <c r="E85" s="35" t="s">
        <v>21</v>
      </c>
      <c r="F85" s="28"/>
      <c r="G85" s="29">
        <v>10</v>
      </c>
      <c r="H85" s="29" t="s">
        <v>124</v>
      </c>
      <c r="I85" s="5"/>
      <c r="J85" s="131"/>
      <c r="K85" s="141">
        <v>199.95</v>
      </c>
      <c r="L85" s="31"/>
      <c r="M85" s="31"/>
      <c r="N85" s="8"/>
      <c r="O85" s="6"/>
      <c r="P85" s="6"/>
      <c r="Q85" s="146">
        <v>120</v>
      </c>
      <c r="R85" s="156"/>
      <c r="S85" s="143" t="s">
        <v>23</v>
      </c>
      <c r="T85" s="247">
        <v>107.40981176470589</v>
      </c>
    </row>
    <row r="86" spans="1:20" s="27" customFormat="1" ht="11.45" customHeight="1">
      <c r="A86" s="125" t="s">
        <v>106</v>
      </c>
      <c r="B86" s="142" t="s">
        <v>119</v>
      </c>
      <c r="C86" s="49" t="s">
        <v>21</v>
      </c>
      <c r="D86" s="54"/>
      <c r="E86" s="35" t="s">
        <v>21</v>
      </c>
      <c r="F86" s="28"/>
      <c r="G86" s="29">
        <v>12</v>
      </c>
      <c r="H86" s="29" t="s">
        <v>124</v>
      </c>
      <c r="I86" s="5"/>
      <c r="J86" s="131"/>
      <c r="K86" s="141">
        <v>299.95</v>
      </c>
      <c r="L86" s="31"/>
      <c r="M86" s="31"/>
      <c r="N86" s="8"/>
      <c r="O86" s="6"/>
      <c r="P86" s="6"/>
      <c r="Q86" s="146">
        <v>179</v>
      </c>
      <c r="R86" s="156"/>
      <c r="S86" s="143" t="s">
        <v>23</v>
      </c>
      <c r="T86" s="247">
        <v>161.05504552941176</v>
      </c>
    </row>
    <row r="87" spans="1:20" s="27" customFormat="1" ht="11.45" customHeight="1">
      <c r="A87" s="125" t="s">
        <v>106</v>
      </c>
      <c r="B87" s="142" t="s">
        <v>120</v>
      </c>
      <c r="C87" s="49" t="s">
        <v>21</v>
      </c>
      <c r="D87" s="54"/>
      <c r="E87" s="35" t="s">
        <v>21</v>
      </c>
      <c r="F87" s="28"/>
      <c r="G87" s="29" t="s">
        <v>82</v>
      </c>
      <c r="H87" s="29" t="s">
        <v>125</v>
      </c>
      <c r="I87" s="5"/>
      <c r="J87" s="131"/>
      <c r="K87" s="141">
        <v>199.95</v>
      </c>
      <c r="L87" s="31"/>
      <c r="M87" s="31"/>
      <c r="N87" s="8"/>
      <c r="O87" s="6"/>
      <c r="P87" s="6"/>
      <c r="Q87" s="146">
        <v>110</v>
      </c>
      <c r="R87" s="156"/>
      <c r="S87" s="143" t="s">
        <v>125</v>
      </c>
      <c r="T87" s="247">
        <v>99.433638705882359</v>
      </c>
    </row>
    <row r="88" spans="1:20" s="27" customFormat="1" ht="11.45" customHeight="1">
      <c r="A88" s="125" t="s">
        <v>106</v>
      </c>
      <c r="B88" s="142" t="s">
        <v>121</v>
      </c>
      <c r="C88" s="49" t="s">
        <v>21</v>
      </c>
      <c r="D88" s="54"/>
      <c r="E88" s="35" t="s">
        <v>21</v>
      </c>
      <c r="F88" s="28"/>
      <c r="G88" s="29">
        <v>16</v>
      </c>
      <c r="H88" s="29" t="s">
        <v>124</v>
      </c>
      <c r="I88" s="5"/>
      <c r="J88" s="131"/>
      <c r="K88" s="141">
        <v>399.95</v>
      </c>
      <c r="L88" s="31"/>
      <c r="M88" s="31"/>
      <c r="N88" s="8"/>
      <c r="O88" s="6"/>
      <c r="P88" s="6"/>
      <c r="Q88" s="146">
        <v>220</v>
      </c>
      <c r="R88" s="156"/>
      <c r="S88" s="143" t="s">
        <v>23</v>
      </c>
      <c r="T88" s="247">
        <v>206.83350511764704</v>
      </c>
    </row>
    <row r="89" spans="1:20" s="27" customFormat="1" ht="11.45" customHeight="1">
      <c r="A89" s="125" t="s">
        <v>106</v>
      </c>
      <c r="B89" s="142" t="s">
        <v>122</v>
      </c>
      <c r="C89" s="49" t="s">
        <v>21</v>
      </c>
      <c r="D89" s="54"/>
      <c r="E89" s="35" t="s">
        <v>21</v>
      </c>
      <c r="F89" s="28"/>
      <c r="G89" s="29">
        <v>22</v>
      </c>
      <c r="H89" s="29" t="s">
        <v>124</v>
      </c>
      <c r="I89" s="5"/>
      <c r="J89" s="131"/>
      <c r="K89" s="141">
        <v>499.95</v>
      </c>
      <c r="L89" s="31"/>
      <c r="M89" s="31"/>
      <c r="N89" s="8"/>
      <c r="O89" s="6"/>
      <c r="P89" s="6"/>
      <c r="Q89" s="146">
        <v>277</v>
      </c>
      <c r="R89" s="156"/>
      <c r="S89" s="143" t="s">
        <v>23</v>
      </c>
      <c r="T89" s="247">
        <v>248.59404211764704</v>
      </c>
    </row>
    <row r="90" spans="1:20" s="27" customFormat="1" ht="11.45" customHeight="1">
      <c r="A90" s="125" t="s">
        <v>106</v>
      </c>
      <c r="B90" s="144" t="s">
        <v>123</v>
      </c>
      <c r="C90" s="125" t="s">
        <v>21</v>
      </c>
      <c r="D90" s="144"/>
      <c r="E90" s="35" t="s">
        <v>21</v>
      </c>
      <c r="F90" s="28"/>
      <c r="G90" s="29">
        <v>14</v>
      </c>
      <c r="H90" s="29" t="s">
        <v>125</v>
      </c>
      <c r="I90" s="5"/>
      <c r="J90" s="131"/>
      <c r="K90" s="141">
        <v>249.95</v>
      </c>
      <c r="L90" s="31"/>
      <c r="M90" s="31"/>
      <c r="N90" s="8"/>
      <c r="O90" s="6"/>
      <c r="P90" s="6"/>
      <c r="Q90" s="146">
        <v>167</v>
      </c>
      <c r="R90" s="156"/>
      <c r="S90" s="143" t="s">
        <v>125</v>
      </c>
      <c r="T90" s="247">
        <v>129.26969752941176</v>
      </c>
    </row>
    <row r="91" spans="1:20" s="27" customFormat="1" ht="11.45" customHeight="1">
      <c r="A91" s="125"/>
      <c r="B91" s="144"/>
      <c r="C91" s="142"/>
      <c r="D91" s="144"/>
      <c r="E91" s="35"/>
      <c r="F91" s="28"/>
      <c r="G91" s="29"/>
      <c r="H91" s="29"/>
      <c r="I91" s="5"/>
      <c r="J91" s="131"/>
      <c r="K91" s="6"/>
      <c r="L91" s="31"/>
      <c r="M91" s="31"/>
      <c r="N91" s="8"/>
      <c r="O91" s="6"/>
      <c r="P91" s="6"/>
      <c r="Q91" s="34"/>
      <c r="R91" s="155"/>
      <c r="S91" s="35"/>
      <c r="T91" s="247"/>
    </row>
    <row r="92" spans="1:20" s="27" customFormat="1" ht="11.45" customHeight="1">
      <c r="A92" s="49"/>
      <c r="B92" s="32" t="s">
        <v>107</v>
      </c>
      <c r="C92" s="40"/>
      <c r="D92" s="54"/>
      <c r="E92" s="79"/>
      <c r="F92" s="130"/>
      <c r="G92" s="29"/>
      <c r="H92" s="29"/>
      <c r="I92" s="5"/>
      <c r="J92" s="131"/>
      <c r="K92" s="6"/>
      <c r="L92" s="31"/>
      <c r="M92" s="31"/>
      <c r="N92" s="8"/>
      <c r="O92" s="6"/>
      <c r="P92" s="6"/>
      <c r="Q92" s="34"/>
      <c r="R92" s="155"/>
      <c r="S92" s="35"/>
      <c r="T92" s="247"/>
    </row>
    <row r="93" spans="1:20" s="27" customFormat="1" ht="11.45" customHeight="1">
      <c r="A93" s="49" t="s">
        <v>106</v>
      </c>
      <c r="B93" s="27" t="s">
        <v>115</v>
      </c>
      <c r="C93" s="40"/>
      <c r="D93" s="54"/>
      <c r="E93" s="79"/>
      <c r="F93" s="130"/>
      <c r="G93" s="29">
        <v>23</v>
      </c>
      <c r="H93" s="29" t="s">
        <v>22</v>
      </c>
      <c r="I93" s="5"/>
      <c r="J93" s="131"/>
      <c r="K93" s="6">
        <v>329.95</v>
      </c>
      <c r="L93" s="31"/>
      <c r="M93" s="31"/>
      <c r="N93" s="8"/>
      <c r="O93" s="6"/>
      <c r="P93" s="6"/>
      <c r="Q93" s="34">
        <v>170</v>
      </c>
      <c r="R93" s="155"/>
      <c r="S93" s="35" t="s">
        <v>22</v>
      </c>
      <c r="T93" s="247">
        <v>155.11766982352941</v>
      </c>
    </row>
    <row r="94" spans="1:20" s="27" customFormat="1" ht="11.45" customHeight="1">
      <c r="A94" s="49" t="s">
        <v>106</v>
      </c>
      <c r="B94" s="27" t="s">
        <v>116</v>
      </c>
      <c r="C94" s="40"/>
      <c r="D94" s="142"/>
      <c r="E94" s="35"/>
      <c r="F94" s="130"/>
      <c r="G94" s="29">
        <v>7</v>
      </c>
      <c r="H94" s="29" t="s">
        <v>22</v>
      </c>
      <c r="I94" s="5"/>
      <c r="J94" s="131"/>
      <c r="K94" s="6">
        <v>179.95</v>
      </c>
      <c r="L94" s="31"/>
      <c r="M94" s="31"/>
      <c r="N94" s="8"/>
      <c r="O94" s="6"/>
      <c r="P94" s="6"/>
      <c r="Q94" s="34">
        <v>85</v>
      </c>
      <c r="R94" s="155"/>
      <c r="S94" s="35" t="s">
        <v>22</v>
      </c>
      <c r="T94" s="247">
        <v>77.543916882352931</v>
      </c>
    </row>
    <row r="95" spans="1:20" s="27" customFormat="1" ht="11.45" customHeight="1">
      <c r="A95" s="125" t="s">
        <v>106</v>
      </c>
      <c r="B95" s="142" t="s">
        <v>117</v>
      </c>
      <c r="C95" s="142"/>
      <c r="D95" s="142"/>
      <c r="E95" s="35"/>
      <c r="F95" s="28"/>
      <c r="G95" s="29">
        <v>12</v>
      </c>
      <c r="H95" s="29" t="s">
        <v>22</v>
      </c>
      <c r="I95" s="5"/>
      <c r="J95" s="131"/>
      <c r="K95" s="6">
        <v>20</v>
      </c>
      <c r="L95" s="31"/>
      <c r="M95" s="31"/>
      <c r="N95" s="8"/>
      <c r="O95" s="6"/>
      <c r="P95" s="6"/>
      <c r="Q95" s="52" t="s">
        <v>133</v>
      </c>
      <c r="R95" s="155"/>
      <c r="S95" s="35" t="s">
        <v>22</v>
      </c>
      <c r="T95" s="247">
        <v>9.9453529411764698</v>
      </c>
    </row>
    <row r="96" spans="1:20" s="27" customFormat="1" ht="11.45" customHeight="1">
      <c r="A96" s="125" t="s">
        <v>106</v>
      </c>
      <c r="B96" s="27" t="s">
        <v>196</v>
      </c>
      <c r="C96" s="142"/>
      <c r="D96" s="142"/>
      <c r="E96" s="35"/>
      <c r="F96" s="28"/>
      <c r="G96" s="29" t="s">
        <v>82</v>
      </c>
      <c r="H96" s="29" t="s">
        <v>71</v>
      </c>
      <c r="I96" s="5"/>
      <c r="J96" s="131"/>
      <c r="K96" s="6">
        <v>689.95</v>
      </c>
      <c r="L96" s="31"/>
      <c r="M96" s="31"/>
      <c r="N96" s="8"/>
      <c r="O96" s="6"/>
      <c r="P96" s="6"/>
      <c r="Q96" s="34">
        <v>349</v>
      </c>
      <c r="R96" s="155"/>
      <c r="S96" s="35" t="s">
        <v>71</v>
      </c>
      <c r="T96" s="247">
        <v>310.21544894117648</v>
      </c>
    </row>
    <row r="97" spans="1:20" s="27" customFormat="1" ht="11.45" customHeight="1">
      <c r="A97" s="125"/>
      <c r="C97" s="142"/>
      <c r="D97" s="142"/>
      <c r="E97" s="35"/>
      <c r="F97" s="28"/>
      <c r="G97" s="29"/>
      <c r="H97" s="29"/>
      <c r="I97" s="5"/>
      <c r="J97" s="131"/>
      <c r="K97" s="6"/>
      <c r="L97" s="31"/>
      <c r="M97" s="31"/>
      <c r="N97" s="8"/>
      <c r="O97" s="6"/>
      <c r="P97" s="6"/>
      <c r="Q97" s="34"/>
      <c r="R97" s="155"/>
      <c r="S97" s="35"/>
      <c r="T97" s="32"/>
    </row>
    <row r="98" spans="1:20" s="27" customFormat="1" ht="10.5" customHeight="1">
      <c r="A98" s="35"/>
      <c r="E98" s="33"/>
      <c r="F98" s="33"/>
      <c r="G98" s="29"/>
      <c r="H98" s="29"/>
      <c r="I98" s="5"/>
      <c r="J98" s="29"/>
      <c r="K98" s="6"/>
      <c r="L98" s="31"/>
      <c r="M98" s="31"/>
      <c r="N98" s="8"/>
      <c r="O98" s="6"/>
      <c r="P98" s="6"/>
      <c r="Q98" s="34"/>
      <c r="R98" s="34"/>
      <c r="S98" s="35"/>
      <c r="T98" s="32"/>
    </row>
    <row r="99" spans="1:20" s="32" customFormat="1">
      <c r="A99" s="33"/>
      <c r="B99" s="21"/>
      <c r="G99" s="33"/>
      <c r="H99" s="33"/>
      <c r="I99" s="19"/>
      <c r="J99" s="33"/>
      <c r="K99" s="6"/>
      <c r="L99" s="36"/>
      <c r="M99" s="36"/>
      <c r="N99" s="8"/>
      <c r="O99" s="8"/>
      <c r="P99" s="8"/>
      <c r="Q99" s="8"/>
      <c r="R99" s="8"/>
      <c r="S99" s="33"/>
    </row>
    <row r="100" spans="1:20">
      <c r="B100" s="32"/>
    </row>
    <row r="101" spans="1:20">
      <c r="B101" s="32"/>
    </row>
    <row r="102" spans="1:20">
      <c r="B102" s="32"/>
    </row>
    <row r="103" spans="1:20">
      <c r="B103" s="32"/>
    </row>
    <row r="104" spans="1:20">
      <c r="B104" s="32"/>
    </row>
    <row r="105" spans="1:20">
      <c r="B105" s="32"/>
    </row>
    <row r="106" spans="1:20">
      <c r="B106" s="32"/>
    </row>
    <row r="107" spans="1:20">
      <c r="B107" s="32"/>
    </row>
    <row r="108" spans="1:20">
      <c r="B108" s="32"/>
    </row>
    <row r="109" spans="1:20">
      <c r="B109" s="32"/>
    </row>
    <row r="110" spans="1:20">
      <c r="B110" s="32"/>
    </row>
    <row r="111" spans="1:20">
      <c r="B111" s="32"/>
    </row>
    <row r="112" spans="1:20">
      <c r="B112" s="32"/>
    </row>
    <row r="113" spans="2:2">
      <c r="B113" s="32"/>
    </row>
  </sheetData>
  <phoneticPr fontId="0" type="noConversion"/>
  <pageMargins left="0.25" right="0.25" top="0.25" bottom="0.25" header="0.26" footer="0.17"/>
  <pageSetup scale="72" fitToHeight="0" orientation="portrait" r:id="rId1"/>
  <headerFooter alignWithMargins="0"/>
  <colBreaks count="1" manualBreakCount="1">
    <brk id="20" max="119" man="1"/>
  </colBreaks>
  <legacyDrawing r:id="rId2"/>
  <oleObjects>
    <oleObject progId="MSPhotoEd.3" shapeId="1040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T112"/>
  <sheetViews>
    <sheetView zoomScaleNormal="100" workbookViewId="0">
      <selection activeCell="B6" sqref="B6"/>
    </sheetView>
  </sheetViews>
  <sheetFormatPr defaultColWidth="8.7109375" defaultRowHeight="12.75"/>
  <cols>
    <col min="1" max="1" width="5.7109375" style="70" customWidth="1"/>
    <col min="2" max="2" width="49.7109375" style="3" customWidth="1"/>
    <col min="3" max="3" width="0.7109375" style="3" customWidth="1"/>
    <col min="4" max="5" width="7.140625" style="4" customWidth="1"/>
    <col min="6" max="6" width="8.42578125" style="4" customWidth="1"/>
    <col min="7" max="7" width="5.28515625" style="5" hidden="1" customWidth="1"/>
    <col min="8" max="8" width="0.7109375" style="4" customWidth="1"/>
    <col min="9" max="9" width="11.85546875" style="6" customWidth="1"/>
    <col min="10" max="10" width="0" style="7" hidden="1" customWidth="1"/>
    <col min="11" max="11" width="11.85546875" style="7" hidden="1" customWidth="1"/>
    <col min="12" max="12" width="0" style="7" hidden="1" customWidth="1"/>
    <col min="13" max="13" width="0.7109375" style="4" customWidth="1"/>
    <col min="14" max="14" width="9.5703125" style="33" customWidth="1"/>
    <col min="15" max="15" width="12.140625" style="21" customWidth="1"/>
    <col min="16" max="20" width="8.7109375" style="80" customWidth="1"/>
    <col min="21" max="16384" width="8.7109375" style="3"/>
  </cols>
  <sheetData>
    <row r="3" spans="1:20" ht="25.5">
      <c r="B3" s="58"/>
      <c r="D3" s="1" t="s">
        <v>60</v>
      </c>
    </row>
    <row r="4" spans="1:20">
      <c r="B4" s="47"/>
      <c r="N4" s="48"/>
    </row>
    <row r="5" spans="1:20">
      <c r="B5" s="47"/>
      <c r="N5" s="48"/>
    </row>
    <row r="6" spans="1:20">
      <c r="B6" s="47"/>
      <c r="N6" s="48"/>
    </row>
    <row r="7" spans="1:20">
      <c r="B7" s="244"/>
      <c r="N7" s="48"/>
    </row>
    <row r="8" spans="1:20" ht="10.15" customHeight="1">
      <c r="B8" s="245"/>
    </row>
    <row r="9" spans="1:20">
      <c r="C9" s="13"/>
      <c r="D9" s="12" t="s">
        <v>37</v>
      </c>
      <c r="E9" s="29"/>
      <c r="F9" s="29"/>
      <c r="G9" s="14"/>
      <c r="H9" s="15"/>
      <c r="I9" s="9" t="s">
        <v>0</v>
      </c>
      <c r="J9" s="46"/>
      <c r="K9" s="86" t="s">
        <v>130</v>
      </c>
      <c r="L9" s="46"/>
      <c r="N9" s="135" t="s">
        <v>2</v>
      </c>
    </row>
    <row r="10" spans="1:20">
      <c r="A10" s="53"/>
      <c r="C10" s="18"/>
      <c r="D10" s="89" t="s">
        <v>3</v>
      </c>
      <c r="E10" s="91" t="s">
        <v>4</v>
      </c>
      <c r="F10" s="91" t="s">
        <v>61</v>
      </c>
      <c r="G10" s="19" t="s">
        <v>5</v>
      </c>
      <c r="H10" s="20"/>
      <c r="I10" s="9" t="s">
        <v>6</v>
      </c>
      <c r="J10" s="46"/>
      <c r="K10" s="86" t="s">
        <v>131</v>
      </c>
      <c r="L10" s="46"/>
      <c r="M10" s="33"/>
      <c r="N10" s="135" t="s">
        <v>10</v>
      </c>
    </row>
    <row r="11" spans="1:20">
      <c r="A11" s="53" t="s">
        <v>72</v>
      </c>
      <c r="B11" s="21" t="s">
        <v>11</v>
      </c>
      <c r="C11" s="18"/>
      <c r="D11" s="89" t="s">
        <v>15</v>
      </c>
      <c r="E11" s="91" t="s">
        <v>16</v>
      </c>
      <c r="F11" s="91" t="s">
        <v>62</v>
      </c>
      <c r="G11" s="19" t="s">
        <v>17</v>
      </c>
      <c r="H11" s="20"/>
      <c r="I11" s="9" t="s">
        <v>18</v>
      </c>
      <c r="J11" s="46"/>
      <c r="K11" s="86" t="s">
        <v>132</v>
      </c>
      <c r="L11" s="46"/>
      <c r="M11" s="33"/>
      <c r="N11" s="135" t="s">
        <v>20</v>
      </c>
      <c r="O11" s="253" t="s">
        <v>218</v>
      </c>
    </row>
    <row r="12" spans="1:20" s="13" customFormat="1" ht="3.75" customHeight="1">
      <c r="A12" s="93"/>
      <c r="B12" s="22"/>
      <c r="C12" s="18"/>
      <c r="D12" s="18"/>
      <c r="E12" s="20"/>
      <c r="F12" s="20"/>
      <c r="G12" s="23"/>
      <c r="H12" s="20"/>
      <c r="I12" s="6"/>
      <c r="J12" s="7"/>
      <c r="K12" s="7"/>
      <c r="L12" s="7"/>
      <c r="M12" s="33"/>
      <c r="N12" s="111"/>
      <c r="O12" s="22"/>
      <c r="P12" s="81"/>
      <c r="Q12" s="81"/>
      <c r="R12" s="81"/>
      <c r="S12" s="81"/>
      <c r="T12" s="81"/>
    </row>
    <row r="13" spans="1:20" s="27" customFormat="1" ht="11.45" customHeight="1">
      <c r="A13" s="49"/>
      <c r="C13" s="20"/>
      <c r="D13" s="29"/>
      <c r="E13" s="29"/>
      <c r="F13" s="29"/>
      <c r="G13" s="5"/>
      <c r="H13" s="30"/>
      <c r="I13" s="6"/>
      <c r="J13" s="31"/>
      <c r="K13" s="31"/>
      <c r="L13" s="31"/>
      <c r="M13" s="29"/>
      <c r="N13" s="35"/>
      <c r="O13" s="32"/>
      <c r="P13" s="82"/>
      <c r="Q13" s="82"/>
      <c r="R13" s="82"/>
      <c r="S13" s="82"/>
      <c r="T13" s="82"/>
    </row>
    <row r="14" spans="1:20" s="27" customFormat="1" ht="13.5" customHeight="1">
      <c r="A14" s="49"/>
      <c r="B14" s="21" t="s">
        <v>63</v>
      </c>
      <c r="C14" s="28"/>
      <c r="D14" s="29"/>
      <c r="E14" s="29"/>
      <c r="F14" s="29"/>
      <c r="G14" s="5"/>
      <c r="H14" s="30"/>
      <c r="I14" s="6"/>
      <c r="J14" s="31"/>
      <c r="K14" s="31"/>
      <c r="L14" s="31"/>
      <c r="M14" s="29"/>
      <c r="N14" s="35"/>
      <c r="O14" s="32"/>
      <c r="P14" s="82"/>
      <c r="Q14" s="82"/>
      <c r="R14" s="82"/>
      <c r="S14" s="82"/>
      <c r="T14" s="82"/>
    </row>
    <row r="15" spans="1:20" s="27" customFormat="1" ht="11.25" customHeight="1">
      <c r="A15" s="49"/>
      <c r="B15" s="32" t="s">
        <v>126</v>
      </c>
      <c r="C15" s="20"/>
      <c r="D15" s="29"/>
      <c r="E15" s="29"/>
      <c r="F15" s="29"/>
      <c r="G15" s="5"/>
      <c r="H15" s="30"/>
      <c r="I15" s="6"/>
      <c r="J15" s="31"/>
      <c r="K15" s="31"/>
      <c r="L15" s="31"/>
      <c r="M15" s="122"/>
      <c r="N15" s="35"/>
      <c r="O15" s="32"/>
      <c r="P15" s="82"/>
      <c r="Q15" s="82"/>
      <c r="R15" s="82"/>
      <c r="S15" s="82"/>
      <c r="T15" s="82"/>
    </row>
    <row r="16" spans="1:20" s="27" customFormat="1" ht="11.25" customHeight="1">
      <c r="A16" s="49" t="s">
        <v>73</v>
      </c>
      <c r="B16" s="27" t="s">
        <v>105</v>
      </c>
      <c r="C16" s="20"/>
      <c r="D16" s="29">
        <v>6</v>
      </c>
      <c r="E16" s="29" t="s">
        <v>22</v>
      </c>
      <c r="F16" s="29">
        <v>6</v>
      </c>
      <c r="G16" s="5" t="s">
        <v>25</v>
      </c>
      <c r="H16" s="30"/>
      <c r="I16" s="6">
        <v>229.95</v>
      </c>
      <c r="J16" s="31"/>
      <c r="K16" s="31">
        <v>96</v>
      </c>
      <c r="L16" s="31"/>
      <c r="M16" s="122"/>
      <c r="N16" s="35" t="s">
        <v>22</v>
      </c>
      <c r="O16" s="247">
        <v>89.687192823529429</v>
      </c>
      <c r="P16" s="82"/>
      <c r="Q16" s="82"/>
      <c r="R16" s="82"/>
      <c r="S16" s="82"/>
      <c r="T16" s="82"/>
    </row>
    <row r="17" spans="1:20" s="27" customFormat="1" ht="11.25" customHeight="1">
      <c r="A17" s="49" t="s">
        <v>73</v>
      </c>
      <c r="B17" s="27" t="s">
        <v>127</v>
      </c>
      <c r="C17" s="20"/>
      <c r="D17" s="29">
        <v>5</v>
      </c>
      <c r="E17" s="29" t="s">
        <v>22</v>
      </c>
      <c r="F17" s="29">
        <v>6</v>
      </c>
      <c r="G17" s="5" t="s">
        <v>25</v>
      </c>
      <c r="H17" s="30"/>
      <c r="I17" s="6">
        <v>199.95</v>
      </c>
      <c r="J17" s="31"/>
      <c r="K17" s="31">
        <v>90</v>
      </c>
      <c r="L17" s="31"/>
      <c r="M17" s="122"/>
      <c r="N17" s="35" t="s">
        <v>22</v>
      </c>
      <c r="O17" s="247">
        <v>81.53200341176472</v>
      </c>
      <c r="P17" s="82"/>
      <c r="Q17" s="82"/>
      <c r="R17" s="82"/>
      <c r="S17" s="82"/>
      <c r="T17" s="82"/>
    </row>
    <row r="18" spans="1:20" s="27" customFormat="1" ht="11.25" customHeight="1">
      <c r="A18" s="49" t="s">
        <v>73</v>
      </c>
      <c r="B18" s="27" t="s">
        <v>104</v>
      </c>
      <c r="C18" s="20"/>
      <c r="D18" s="29">
        <v>5</v>
      </c>
      <c r="E18" s="29" t="s">
        <v>22</v>
      </c>
      <c r="F18" s="29">
        <v>8</v>
      </c>
      <c r="G18" s="5" t="s">
        <v>30</v>
      </c>
      <c r="H18" s="30"/>
      <c r="I18" s="6">
        <v>179.95</v>
      </c>
      <c r="J18" s="31"/>
      <c r="K18" s="31">
        <v>75</v>
      </c>
      <c r="L18" s="31"/>
      <c r="M18" s="122"/>
      <c r="N18" s="35" t="s">
        <v>22</v>
      </c>
      <c r="O18" s="247">
        <v>69.299219294117648</v>
      </c>
      <c r="P18" s="82"/>
      <c r="Q18" s="82"/>
      <c r="R18" s="82"/>
      <c r="S18" s="82"/>
      <c r="T18" s="82"/>
    </row>
    <row r="19" spans="1:20" s="27" customFormat="1" ht="11.25" customHeight="1">
      <c r="A19" s="49" t="s">
        <v>73</v>
      </c>
      <c r="B19" s="27" t="s">
        <v>128</v>
      </c>
      <c r="C19" s="20"/>
      <c r="D19" s="29">
        <v>5</v>
      </c>
      <c r="E19" s="29" t="s">
        <v>22</v>
      </c>
      <c r="F19" s="29">
        <v>8</v>
      </c>
      <c r="G19" s="5" t="s">
        <v>30</v>
      </c>
      <c r="H19" s="30"/>
      <c r="I19" s="6">
        <v>119.95</v>
      </c>
      <c r="J19" s="31"/>
      <c r="K19" s="31">
        <v>52</v>
      </c>
      <c r="L19" s="31"/>
      <c r="M19" s="122"/>
      <c r="N19" s="35" t="s">
        <v>22</v>
      </c>
      <c r="O19" s="247">
        <v>48.911245764705889</v>
      </c>
      <c r="P19" s="82"/>
      <c r="Q19" s="82"/>
      <c r="R19" s="82"/>
      <c r="S19" s="82"/>
      <c r="T19" s="82"/>
    </row>
    <row r="20" spans="1:20" s="27" customFormat="1" ht="11.25" customHeight="1">
      <c r="A20" s="49" t="s">
        <v>73</v>
      </c>
      <c r="B20" s="27" t="s">
        <v>129</v>
      </c>
      <c r="C20" s="20"/>
      <c r="D20" s="29">
        <v>4</v>
      </c>
      <c r="E20" s="29" t="s">
        <v>22</v>
      </c>
      <c r="F20" s="29">
        <v>8</v>
      </c>
      <c r="G20" s="5" t="s">
        <v>25</v>
      </c>
      <c r="H20" s="30"/>
      <c r="I20" s="6">
        <v>109.95</v>
      </c>
      <c r="J20" s="31"/>
      <c r="K20" s="31">
        <v>44</v>
      </c>
      <c r="L20" s="31"/>
      <c r="M20" s="122"/>
      <c r="N20" s="35" t="s">
        <v>22</v>
      </c>
      <c r="O20" s="247">
        <v>44.83365105882352</v>
      </c>
      <c r="P20" s="82"/>
      <c r="Q20" s="82"/>
      <c r="R20" s="82"/>
      <c r="S20" s="82"/>
      <c r="T20" s="82"/>
    </row>
    <row r="21" spans="1:20" s="27" customFormat="1" ht="11.25" customHeight="1">
      <c r="A21" s="49" t="s">
        <v>73</v>
      </c>
      <c r="B21" s="27" t="s">
        <v>64</v>
      </c>
      <c r="C21" s="20"/>
      <c r="D21" s="29">
        <v>3</v>
      </c>
      <c r="E21" s="29" t="s">
        <v>22</v>
      </c>
      <c r="F21" s="29">
        <v>6</v>
      </c>
      <c r="G21" s="5"/>
      <c r="H21" s="30"/>
      <c r="I21" s="6">
        <v>229.95</v>
      </c>
      <c r="J21" s="31"/>
      <c r="K21" s="31">
        <v>94</v>
      </c>
      <c r="L21" s="31"/>
      <c r="M21" s="122"/>
      <c r="N21" s="35" t="s">
        <v>22</v>
      </c>
      <c r="O21" s="247">
        <v>85.609598117647053</v>
      </c>
      <c r="P21" s="82"/>
      <c r="Q21" s="82"/>
      <c r="R21" s="82"/>
      <c r="S21" s="82"/>
      <c r="T21" s="82"/>
    </row>
    <row r="22" spans="1:20" s="27" customFormat="1" ht="11.25" customHeight="1">
      <c r="A22" s="49" t="s">
        <v>73</v>
      </c>
      <c r="B22" s="140" t="s">
        <v>139</v>
      </c>
      <c r="C22" s="20"/>
      <c r="D22" s="29" t="s">
        <v>82</v>
      </c>
      <c r="E22" s="29" t="s">
        <v>22</v>
      </c>
      <c r="F22" s="29" t="s">
        <v>82</v>
      </c>
      <c r="G22" s="5"/>
      <c r="H22" s="30"/>
      <c r="I22" s="6">
        <v>299.95</v>
      </c>
      <c r="J22" s="31"/>
      <c r="K22" s="31">
        <v>110</v>
      </c>
      <c r="L22" s="31"/>
      <c r="M22" s="122"/>
      <c r="N22" s="35" t="s">
        <v>22</v>
      </c>
      <c r="O22" s="247">
        <v>110.07516635294118</v>
      </c>
      <c r="P22" s="82"/>
      <c r="Q22" s="82"/>
      <c r="R22" s="82"/>
      <c r="S22" s="82"/>
      <c r="T22" s="82"/>
    </row>
    <row r="23" spans="1:20" s="27" customFormat="1" ht="11.25" customHeight="1">
      <c r="A23" s="49"/>
      <c r="C23" s="20"/>
      <c r="D23" s="29"/>
      <c r="E23" s="29"/>
      <c r="F23" s="29"/>
      <c r="G23" s="5"/>
      <c r="H23" s="30"/>
      <c r="I23" s="6"/>
      <c r="J23" s="31"/>
      <c r="K23" s="31"/>
      <c r="L23" s="31"/>
      <c r="M23" s="122"/>
      <c r="N23" s="35"/>
      <c r="O23" s="247"/>
      <c r="P23" s="82"/>
      <c r="Q23" s="82"/>
      <c r="R23" s="82"/>
      <c r="S23" s="82"/>
      <c r="T23" s="82"/>
    </row>
    <row r="24" spans="1:20" s="27" customFormat="1" ht="11.25" customHeight="1">
      <c r="A24" s="49"/>
      <c r="B24" s="21" t="s">
        <v>65</v>
      </c>
      <c r="C24" s="28"/>
      <c r="D24" s="29"/>
      <c r="E24" s="29"/>
      <c r="F24" s="29"/>
      <c r="G24" s="5"/>
      <c r="H24" s="30"/>
      <c r="I24" s="6"/>
      <c r="J24" s="31"/>
      <c r="K24" s="31"/>
      <c r="L24" s="31"/>
      <c r="M24" s="122"/>
      <c r="N24" s="35"/>
      <c r="O24" s="247"/>
      <c r="P24" s="82"/>
      <c r="Q24" s="82"/>
      <c r="R24" s="82"/>
      <c r="S24" s="82"/>
      <c r="T24" s="82"/>
    </row>
    <row r="25" spans="1:20" s="27" customFormat="1" ht="11.25" customHeight="1">
      <c r="A25" s="49"/>
      <c r="B25" s="32" t="s">
        <v>66</v>
      </c>
      <c r="C25" s="20"/>
      <c r="D25" s="29"/>
      <c r="E25" s="29"/>
      <c r="F25" s="29"/>
      <c r="G25" s="5"/>
      <c r="H25" s="30"/>
      <c r="I25" s="6"/>
      <c r="J25" s="31"/>
      <c r="K25" s="31"/>
      <c r="L25" s="31"/>
      <c r="M25" s="122"/>
      <c r="N25" s="35"/>
      <c r="O25" s="247"/>
      <c r="P25" s="82"/>
      <c r="Q25" s="82"/>
      <c r="R25" s="82"/>
      <c r="S25" s="82"/>
      <c r="T25" s="82"/>
    </row>
    <row r="26" spans="1:20" s="27" customFormat="1" ht="11.25" customHeight="1">
      <c r="A26" s="49" t="s">
        <v>73</v>
      </c>
      <c r="B26" s="27" t="s">
        <v>26</v>
      </c>
      <c r="C26" s="20"/>
      <c r="D26" s="29">
        <v>12</v>
      </c>
      <c r="E26" s="29" t="s">
        <v>23</v>
      </c>
      <c r="F26" s="29">
        <v>2</v>
      </c>
      <c r="G26" s="5" t="s">
        <v>25</v>
      </c>
      <c r="H26" s="30"/>
      <c r="I26" s="6">
        <v>449.95</v>
      </c>
      <c r="J26" s="31"/>
      <c r="K26" s="31">
        <v>187</v>
      </c>
      <c r="L26" s="31"/>
      <c r="M26" s="122"/>
      <c r="N26" s="35" t="s">
        <v>23</v>
      </c>
      <c r="O26" s="247">
        <v>164.43646552941178</v>
      </c>
      <c r="P26" s="82"/>
      <c r="Q26" s="82"/>
      <c r="R26" s="82"/>
      <c r="S26" s="82"/>
      <c r="T26" s="82"/>
    </row>
    <row r="27" spans="1:20" s="27" customFormat="1" ht="11.25" customHeight="1">
      <c r="A27" s="49" t="s">
        <v>73</v>
      </c>
      <c r="B27" s="27" t="s">
        <v>27</v>
      </c>
      <c r="C27" s="20"/>
      <c r="D27" s="29">
        <v>8</v>
      </c>
      <c r="E27" s="29" t="s">
        <v>23</v>
      </c>
      <c r="F27" s="29">
        <v>2</v>
      </c>
      <c r="G27" s="5" t="s">
        <v>25</v>
      </c>
      <c r="H27" s="30"/>
      <c r="I27" s="6">
        <v>399.95</v>
      </c>
      <c r="J27" s="31"/>
      <c r="K27" s="31">
        <v>182</v>
      </c>
      <c r="L27" s="31"/>
      <c r="M27" s="122"/>
      <c r="N27" s="35" t="s">
        <v>23</v>
      </c>
      <c r="O27" s="247">
        <v>147.56914694117648</v>
      </c>
      <c r="P27" s="82"/>
      <c r="Q27" s="82"/>
      <c r="R27" s="82"/>
      <c r="S27" s="82"/>
      <c r="T27" s="82"/>
    </row>
    <row r="28" spans="1:20" s="27" customFormat="1" ht="11.25" customHeight="1">
      <c r="A28" s="49" t="s">
        <v>73</v>
      </c>
      <c r="B28" s="27" t="s">
        <v>28</v>
      </c>
      <c r="C28" s="20"/>
      <c r="D28" s="29">
        <v>8</v>
      </c>
      <c r="E28" s="29" t="s">
        <v>23</v>
      </c>
      <c r="F28" s="29">
        <v>2</v>
      </c>
      <c r="G28" s="5" t="s">
        <v>25</v>
      </c>
      <c r="H28" s="30"/>
      <c r="I28" s="6">
        <v>249.95</v>
      </c>
      <c r="J28" s="31"/>
      <c r="K28" s="31">
        <v>115</v>
      </c>
      <c r="L28" s="31"/>
      <c r="M28" s="122"/>
      <c r="N28" s="35" t="s">
        <v>23</v>
      </c>
      <c r="O28" s="247">
        <v>104.34664305882353</v>
      </c>
      <c r="P28" s="82"/>
      <c r="Q28" s="82"/>
      <c r="R28" s="82"/>
      <c r="S28" s="82"/>
      <c r="T28" s="82"/>
    </row>
    <row r="29" spans="1:20" s="27" customFormat="1" ht="11.25" customHeight="1">
      <c r="A29" s="49" t="s">
        <v>73</v>
      </c>
      <c r="B29" s="27" t="s">
        <v>29</v>
      </c>
      <c r="C29" s="20"/>
      <c r="D29" s="29">
        <v>10</v>
      </c>
      <c r="E29" s="29" t="s">
        <v>23</v>
      </c>
      <c r="F29" s="29">
        <v>4</v>
      </c>
      <c r="G29" s="5" t="s">
        <v>30</v>
      </c>
      <c r="H29" s="30"/>
      <c r="I29" s="141">
        <v>319.95</v>
      </c>
      <c r="J29" s="31"/>
      <c r="K29" s="31">
        <v>150</v>
      </c>
      <c r="L29" s="31"/>
      <c r="M29" s="122"/>
      <c r="N29" s="35" t="s">
        <v>23</v>
      </c>
      <c r="O29" s="247">
        <v>132.81024317647058</v>
      </c>
      <c r="P29" s="82"/>
      <c r="Q29" s="82"/>
      <c r="R29" s="82"/>
      <c r="S29" s="82"/>
      <c r="T29" s="82"/>
    </row>
    <row r="30" spans="1:20" s="27" customFormat="1" ht="11.25" customHeight="1">
      <c r="A30" s="49" t="s">
        <v>73</v>
      </c>
      <c r="B30" s="27" t="s">
        <v>31</v>
      </c>
      <c r="C30" s="20"/>
      <c r="D30" s="29">
        <v>6</v>
      </c>
      <c r="E30" s="29" t="s">
        <v>23</v>
      </c>
      <c r="F30" s="29">
        <v>4</v>
      </c>
      <c r="G30" s="5" t="s">
        <v>30</v>
      </c>
      <c r="H30" s="30"/>
      <c r="I30" s="6">
        <v>249.95</v>
      </c>
      <c r="J30" s="31"/>
      <c r="K30" s="31">
        <v>105</v>
      </c>
      <c r="L30" s="31"/>
      <c r="M30" s="122"/>
      <c r="N30" s="35" t="s">
        <v>23</v>
      </c>
      <c r="O30" s="247">
        <v>92.750361529411762</v>
      </c>
      <c r="P30" s="82"/>
      <c r="Q30" s="82"/>
      <c r="R30" s="82"/>
      <c r="S30" s="82"/>
      <c r="T30" s="82"/>
    </row>
    <row r="31" spans="1:20" s="27" customFormat="1" ht="11.25" customHeight="1">
      <c r="A31" s="49" t="s">
        <v>73</v>
      </c>
      <c r="B31" s="27" t="s">
        <v>32</v>
      </c>
      <c r="C31" s="20"/>
      <c r="D31" s="29">
        <v>4</v>
      </c>
      <c r="E31" s="29" t="s">
        <v>22</v>
      </c>
      <c r="F31" s="29">
        <v>6</v>
      </c>
      <c r="G31" s="5"/>
      <c r="H31" s="30"/>
      <c r="I31" s="6">
        <v>219.95</v>
      </c>
      <c r="J31" s="31"/>
      <c r="K31" s="31">
        <v>90</v>
      </c>
      <c r="L31" s="31"/>
      <c r="M31" s="122"/>
      <c r="N31" s="35" t="s">
        <v>22</v>
      </c>
      <c r="O31" s="247">
        <v>80.0998725882353</v>
      </c>
      <c r="P31" s="82"/>
      <c r="Q31" s="82"/>
      <c r="R31" s="82"/>
      <c r="S31" s="82"/>
      <c r="T31" s="82"/>
    </row>
    <row r="32" spans="1:20" s="27" customFormat="1" ht="11.25" customHeight="1">
      <c r="A32" s="49"/>
      <c r="C32" s="20"/>
      <c r="D32" s="29"/>
      <c r="E32" s="29"/>
      <c r="F32" s="29"/>
      <c r="G32" s="5"/>
      <c r="H32" s="30"/>
      <c r="I32" s="6"/>
      <c r="J32" s="31"/>
      <c r="K32" s="31"/>
      <c r="L32" s="31"/>
      <c r="M32" s="122"/>
      <c r="N32" s="35"/>
      <c r="O32" s="247"/>
      <c r="P32" s="82"/>
      <c r="Q32" s="82"/>
      <c r="R32" s="82"/>
      <c r="S32" s="82"/>
      <c r="T32" s="82"/>
    </row>
    <row r="33" spans="1:20" s="27" customFormat="1" ht="11.25" customHeight="1">
      <c r="A33" s="49"/>
      <c r="B33" s="21" t="s">
        <v>67</v>
      </c>
      <c r="C33" s="20"/>
      <c r="D33" s="29"/>
      <c r="E33" s="29"/>
      <c r="F33" s="29"/>
      <c r="G33" s="5"/>
      <c r="H33" s="30"/>
      <c r="I33" s="6"/>
      <c r="J33" s="31"/>
      <c r="K33" s="31"/>
      <c r="L33" s="31"/>
      <c r="M33" s="122"/>
      <c r="N33" s="35"/>
      <c r="O33" s="247"/>
      <c r="P33" s="82"/>
      <c r="Q33" s="82"/>
      <c r="R33" s="82"/>
      <c r="S33" s="82"/>
      <c r="T33" s="82"/>
    </row>
    <row r="34" spans="1:20" s="27" customFormat="1" ht="11.25" customHeight="1">
      <c r="A34" s="49"/>
      <c r="B34" s="32" t="s">
        <v>68</v>
      </c>
      <c r="C34" s="20"/>
      <c r="D34" s="29"/>
      <c r="E34" s="29"/>
      <c r="F34" s="29"/>
      <c r="G34" s="5"/>
      <c r="H34" s="30"/>
      <c r="I34" s="6"/>
      <c r="J34" s="31"/>
      <c r="K34" s="31"/>
      <c r="L34" s="31"/>
      <c r="M34" s="122"/>
      <c r="N34" s="35"/>
      <c r="O34" s="247"/>
      <c r="P34" s="82"/>
      <c r="Q34" s="82"/>
      <c r="R34" s="82"/>
      <c r="S34" s="82"/>
      <c r="T34" s="82"/>
    </row>
    <row r="35" spans="1:20" s="27" customFormat="1" ht="11.25" customHeight="1">
      <c r="A35" s="49" t="s">
        <v>73</v>
      </c>
      <c r="B35" s="27" t="s">
        <v>33</v>
      </c>
      <c r="C35" s="20"/>
      <c r="D35" s="29">
        <v>7</v>
      </c>
      <c r="E35" s="29" t="s">
        <v>22</v>
      </c>
      <c r="F35" s="29">
        <v>8</v>
      </c>
      <c r="G35" s="5"/>
      <c r="H35" s="30"/>
      <c r="I35" s="6">
        <v>329.95</v>
      </c>
      <c r="J35" s="31"/>
      <c r="K35" s="31">
        <v>134</v>
      </c>
      <c r="L35" s="31"/>
      <c r="M35" s="122"/>
      <c r="N35" s="35" t="s">
        <v>22</v>
      </c>
      <c r="O35" s="247">
        <v>111.36806223529412</v>
      </c>
      <c r="P35" s="82"/>
      <c r="Q35" s="82"/>
      <c r="R35" s="82"/>
      <c r="S35" s="82"/>
      <c r="T35" s="82"/>
    </row>
    <row r="36" spans="1:20" s="27" customFormat="1" ht="11.25" customHeight="1">
      <c r="A36" s="49"/>
      <c r="C36" s="20"/>
      <c r="D36" s="29"/>
      <c r="E36" s="29"/>
      <c r="F36" s="29"/>
      <c r="G36" s="5"/>
      <c r="H36" s="30"/>
      <c r="I36" s="6"/>
      <c r="J36" s="31"/>
      <c r="K36" s="31"/>
      <c r="L36" s="31"/>
      <c r="M36" s="122"/>
      <c r="N36" s="35"/>
      <c r="O36" s="247"/>
      <c r="P36" s="82"/>
      <c r="Q36" s="82"/>
      <c r="R36" s="82"/>
      <c r="S36" s="82"/>
      <c r="T36" s="82"/>
    </row>
    <row r="37" spans="1:20" s="27" customFormat="1" ht="11.25" customHeight="1">
      <c r="A37" s="243"/>
      <c r="B37" s="186" t="s">
        <v>147</v>
      </c>
      <c r="C37" s="20"/>
      <c r="D37" s="29"/>
      <c r="E37" s="29"/>
      <c r="F37" s="29"/>
      <c r="G37" s="5"/>
      <c r="H37" s="30"/>
      <c r="I37" s="6"/>
      <c r="J37" s="31"/>
      <c r="K37" s="31"/>
      <c r="L37" s="31"/>
      <c r="M37" s="122"/>
      <c r="N37" s="35"/>
      <c r="O37" s="247"/>
      <c r="P37" s="82"/>
      <c r="Q37" s="82"/>
      <c r="R37" s="82"/>
      <c r="S37" s="82"/>
      <c r="T37" s="82"/>
    </row>
    <row r="38" spans="1:20" s="27" customFormat="1" ht="11.25" customHeight="1">
      <c r="A38" s="192" t="s">
        <v>73</v>
      </c>
      <c r="B38" s="191" t="s">
        <v>148</v>
      </c>
      <c r="C38" s="20"/>
      <c r="D38" s="29"/>
      <c r="E38" s="29"/>
      <c r="F38" s="29"/>
      <c r="G38" s="5"/>
      <c r="H38" s="30"/>
      <c r="I38" s="6"/>
      <c r="J38" s="31"/>
      <c r="K38" s="31"/>
      <c r="L38" s="31"/>
      <c r="M38" s="122"/>
      <c r="N38" s="35"/>
      <c r="O38" s="247"/>
      <c r="P38" s="82"/>
      <c r="Q38" s="82"/>
      <c r="R38" s="82"/>
      <c r="S38" s="82"/>
      <c r="T38" s="82"/>
    </row>
    <row r="39" spans="1:20" s="27" customFormat="1" ht="11.25" customHeight="1">
      <c r="A39" s="192" t="s">
        <v>73</v>
      </c>
      <c r="B39" s="188" t="s">
        <v>197</v>
      </c>
      <c r="C39" s="20"/>
      <c r="D39" s="181" t="s">
        <v>82</v>
      </c>
      <c r="E39" s="181" t="s">
        <v>125</v>
      </c>
      <c r="F39" s="181">
        <v>4</v>
      </c>
      <c r="G39" s="5"/>
      <c r="H39" s="30"/>
      <c r="I39" s="6">
        <v>399.95</v>
      </c>
      <c r="J39" s="31"/>
      <c r="K39" s="31"/>
      <c r="L39" s="31"/>
      <c r="M39" s="122"/>
      <c r="N39" s="223" t="s">
        <v>22</v>
      </c>
      <c r="O39" s="247">
        <v>160.77657564705885</v>
      </c>
      <c r="P39" s="82"/>
      <c r="Q39" s="82"/>
      <c r="R39" s="82"/>
      <c r="S39" s="82"/>
      <c r="T39" s="82"/>
    </row>
    <row r="40" spans="1:20" s="27" customFormat="1" ht="11.25" customHeight="1">
      <c r="A40" s="192" t="s">
        <v>73</v>
      </c>
      <c r="B40" s="188" t="s">
        <v>198</v>
      </c>
      <c r="C40" s="20"/>
      <c r="D40" s="181" t="s">
        <v>82</v>
      </c>
      <c r="E40" s="181" t="s">
        <v>125</v>
      </c>
      <c r="F40" s="181">
        <v>4</v>
      </c>
      <c r="G40" s="5"/>
      <c r="H40" s="30"/>
      <c r="I40" s="6">
        <v>249.95</v>
      </c>
      <c r="J40" s="31"/>
      <c r="K40" s="31"/>
      <c r="L40" s="31"/>
      <c r="M40" s="122"/>
      <c r="N40" s="223" t="s">
        <v>22</v>
      </c>
      <c r="O40" s="247">
        <v>100.66686247058823</v>
      </c>
      <c r="P40" s="82"/>
      <c r="Q40" s="82"/>
      <c r="R40" s="82"/>
      <c r="S40" s="82"/>
      <c r="T40" s="82"/>
    </row>
    <row r="41" spans="1:20" s="27" customFormat="1" ht="11.25" customHeight="1">
      <c r="A41" s="192" t="s">
        <v>73</v>
      </c>
      <c r="B41" s="188" t="s">
        <v>199</v>
      </c>
      <c r="C41" s="20"/>
      <c r="D41" s="181" t="s">
        <v>82</v>
      </c>
      <c r="E41" s="181" t="s">
        <v>125</v>
      </c>
      <c r="F41" s="181">
        <v>4</v>
      </c>
      <c r="G41" s="5"/>
      <c r="H41" s="30"/>
      <c r="I41" s="6">
        <v>199.95</v>
      </c>
      <c r="J41" s="31"/>
      <c r="K41" s="31"/>
      <c r="L41" s="31"/>
      <c r="M41" s="122"/>
      <c r="N41" s="223" t="s">
        <v>22</v>
      </c>
      <c r="O41" s="247">
        <v>80.527522764705893</v>
      </c>
      <c r="P41" s="82"/>
      <c r="Q41" s="82"/>
      <c r="R41" s="82"/>
      <c r="S41" s="82"/>
      <c r="T41" s="82"/>
    </row>
    <row r="42" spans="1:20" s="27" customFormat="1" ht="11.25" customHeight="1">
      <c r="A42" s="192" t="s">
        <v>73</v>
      </c>
      <c r="B42" s="188" t="s">
        <v>178</v>
      </c>
      <c r="C42" s="20"/>
      <c r="D42" s="181">
        <v>5</v>
      </c>
      <c r="E42" s="181" t="s">
        <v>125</v>
      </c>
      <c r="F42" s="181">
        <v>8</v>
      </c>
      <c r="G42" s="5"/>
      <c r="H42" s="30"/>
      <c r="I42" s="6">
        <v>149.94999999999999</v>
      </c>
      <c r="J42" s="31"/>
      <c r="K42" s="31"/>
      <c r="L42" s="31"/>
      <c r="M42" s="122"/>
      <c r="N42" s="223" t="s">
        <v>22</v>
      </c>
      <c r="O42" s="247">
        <v>74.570256352941186</v>
      </c>
      <c r="P42" s="82"/>
      <c r="Q42" s="82"/>
      <c r="R42" s="82"/>
      <c r="S42" s="82"/>
      <c r="T42" s="82"/>
    </row>
    <row r="43" spans="1:20" s="27" customFormat="1" ht="11.25" customHeight="1">
      <c r="A43" s="192" t="s">
        <v>73</v>
      </c>
      <c r="B43" s="188" t="s">
        <v>179</v>
      </c>
      <c r="C43" s="20"/>
      <c r="D43" s="181">
        <v>12</v>
      </c>
      <c r="E43" s="181" t="s">
        <v>24</v>
      </c>
      <c r="F43" s="181">
        <v>3</v>
      </c>
      <c r="G43" s="5"/>
      <c r="H43" s="30"/>
      <c r="I43" s="6">
        <v>599.95000000000005</v>
      </c>
      <c r="J43" s="31"/>
      <c r="K43" s="31"/>
      <c r="L43" s="31"/>
      <c r="M43" s="122"/>
      <c r="N43" s="223" t="s">
        <v>24</v>
      </c>
      <c r="O43" s="247">
        <v>280.43906223529416</v>
      </c>
      <c r="P43" s="82"/>
      <c r="Q43" s="82"/>
      <c r="R43" s="82"/>
      <c r="S43" s="82"/>
      <c r="T43" s="82"/>
    </row>
    <row r="44" spans="1:20" s="27" customFormat="1" ht="11.25" customHeight="1">
      <c r="A44" s="192"/>
      <c r="B44" s="188"/>
      <c r="C44" s="20"/>
      <c r="D44" s="181"/>
      <c r="E44" s="181"/>
      <c r="F44" s="181"/>
      <c r="G44" s="5"/>
      <c r="H44" s="30"/>
      <c r="I44" s="6"/>
      <c r="J44" s="31"/>
      <c r="K44" s="31"/>
      <c r="L44" s="31"/>
      <c r="M44" s="122"/>
      <c r="N44" s="223"/>
      <c r="O44" s="247"/>
      <c r="P44" s="82"/>
      <c r="Q44" s="82"/>
      <c r="R44" s="82"/>
      <c r="S44" s="82"/>
      <c r="T44" s="82"/>
    </row>
    <row r="45" spans="1:20" s="27" customFormat="1" ht="11.25" customHeight="1">
      <c r="A45" s="192"/>
      <c r="B45" s="191" t="s">
        <v>149</v>
      </c>
      <c r="C45" s="20"/>
      <c r="D45" s="181"/>
      <c r="E45" s="181"/>
      <c r="F45" s="181"/>
      <c r="G45" s="5"/>
      <c r="H45" s="30"/>
      <c r="I45" s="6"/>
      <c r="J45" s="31"/>
      <c r="K45" s="31"/>
      <c r="L45" s="31"/>
      <c r="M45" s="122"/>
      <c r="N45" s="223"/>
      <c r="O45" s="247"/>
      <c r="P45" s="82"/>
      <c r="Q45" s="82"/>
      <c r="R45" s="82"/>
      <c r="S45" s="82"/>
      <c r="T45" s="82"/>
    </row>
    <row r="46" spans="1:20" s="27" customFormat="1" ht="11.25" customHeight="1">
      <c r="A46" s="192" t="s">
        <v>73</v>
      </c>
      <c r="B46" s="188" t="s">
        <v>180</v>
      </c>
      <c r="C46" s="20"/>
      <c r="D46" s="181">
        <v>6</v>
      </c>
      <c r="E46" s="181" t="s">
        <v>22</v>
      </c>
      <c r="F46" s="181">
        <v>6</v>
      </c>
      <c r="G46" s="5"/>
      <c r="H46" s="30"/>
      <c r="I46" s="6">
        <v>149.94999999999999</v>
      </c>
      <c r="J46" s="31"/>
      <c r="K46" s="31"/>
      <c r="L46" s="31"/>
      <c r="M46" s="122"/>
      <c r="N46" s="223" t="s">
        <v>22</v>
      </c>
      <c r="O46" s="247">
        <v>74.570256352941186</v>
      </c>
      <c r="P46" s="82"/>
      <c r="Q46" s="82"/>
      <c r="R46" s="82"/>
      <c r="S46" s="82"/>
      <c r="T46" s="82"/>
    </row>
    <row r="47" spans="1:20" s="27" customFormat="1" ht="11.25" customHeight="1">
      <c r="A47" s="192" t="s">
        <v>73</v>
      </c>
      <c r="B47" s="188" t="s">
        <v>181</v>
      </c>
      <c r="C47" s="20"/>
      <c r="D47" s="181">
        <v>7</v>
      </c>
      <c r="E47" s="181" t="s">
        <v>22</v>
      </c>
      <c r="F47" s="181">
        <v>6</v>
      </c>
      <c r="G47" s="5"/>
      <c r="H47" s="30"/>
      <c r="I47" s="6">
        <v>249.95</v>
      </c>
      <c r="J47" s="31"/>
      <c r="K47" s="31"/>
      <c r="L47" s="31"/>
      <c r="M47" s="122"/>
      <c r="N47" s="223" t="s">
        <v>22</v>
      </c>
      <c r="O47" s="247">
        <v>116.83800635294118</v>
      </c>
      <c r="P47" s="82"/>
      <c r="Q47" s="82"/>
      <c r="R47" s="82"/>
      <c r="S47" s="82"/>
      <c r="T47" s="82"/>
    </row>
    <row r="48" spans="1:20" s="27" customFormat="1" ht="11.25" customHeight="1">
      <c r="A48" s="192" t="s">
        <v>73</v>
      </c>
      <c r="B48" s="188" t="s">
        <v>182</v>
      </c>
      <c r="C48" s="20"/>
      <c r="D48" s="181" t="s">
        <v>82</v>
      </c>
      <c r="E48" s="181" t="s">
        <v>22</v>
      </c>
      <c r="F48" s="181">
        <v>4</v>
      </c>
      <c r="G48" s="5"/>
      <c r="H48" s="30"/>
      <c r="I48" s="6">
        <v>349.95</v>
      </c>
      <c r="J48" s="31"/>
      <c r="K48" s="31"/>
      <c r="L48" s="31"/>
      <c r="M48" s="122"/>
      <c r="N48" s="223" t="s">
        <v>22</v>
      </c>
      <c r="O48" s="247">
        <v>163.58116517647056</v>
      </c>
      <c r="P48" s="82"/>
      <c r="Q48" s="82"/>
      <c r="R48" s="82"/>
      <c r="S48" s="82"/>
      <c r="T48" s="82"/>
    </row>
    <row r="49" spans="1:20" s="27" customFormat="1" ht="11.25" customHeight="1">
      <c r="A49" s="192" t="s">
        <v>73</v>
      </c>
      <c r="B49" s="188" t="s">
        <v>183</v>
      </c>
      <c r="C49" s="20"/>
      <c r="D49" s="181">
        <v>9</v>
      </c>
      <c r="E49" s="181" t="s">
        <v>22</v>
      </c>
      <c r="F49" s="181">
        <v>6</v>
      </c>
      <c r="G49" s="5"/>
      <c r="H49" s="30"/>
      <c r="I49" s="6">
        <v>349.95</v>
      </c>
      <c r="J49" s="31"/>
      <c r="K49" s="31"/>
      <c r="L49" s="31"/>
      <c r="M49" s="122"/>
      <c r="N49" s="223" t="s">
        <v>22</v>
      </c>
      <c r="O49" s="247">
        <v>163.58116517647056</v>
      </c>
      <c r="P49" s="82"/>
      <c r="Q49" s="82"/>
      <c r="R49" s="82"/>
      <c r="S49" s="82"/>
      <c r="T49" s="82"/>
    </row>
    <row r="50" spans="1:20" s="27" customFormat="1" ht="11.25" customHeight="1">
      <c r="A50" s="192"/>
      <c r="B50" s="188"/>
      <c r="C50" s="20"/>
      <c r="D50" s="29"/>
      <c r="E50" s="181"/>
      <c r="F50" s="29"/>
      <c r="G50" s="5"/>
      <c r="H50" s="30"/>
      <c r="I50" s="6"/>
      <c r="J50" s="31"/>
      <c r="K50" s="31"/>
      <c r="L50" s="31"/>
      <c r="M50" s="122"/>
      <c r="N50" s="35"/>
      <c r="O50" s="247"/>
      <c r="P50" s="82"/>
      <c r="Q50" s="82"/>
      <c r="R50" s="82"/>
      <c r="S50" s="82"/>
      <c r="T50" s="82"/>
    </row>
    <row r="51" spans="1:20" s="27" customFormat="1" ht="11.25" customHeight="1">
      <c r="A51" s="192"/>
      <c r="B51" s="186" t="s">
        <v>150</v>
      </c>
      <c r="C51" s="20"/>
      <c r="D51" s="29"/>
      <c r="E51" s="181"/>
      <c r="F51" s="29"/>
      <c r="G51" s="5"/>
      <c r="H51" s="30"/>
      <c r="I51" s="6"/>
      <c r="J51" s="31"/>
      <c r="K51" s="31"/>
      <c r="L51" s="31"/>
      <c r="M51" s="122"/>
      <c r="N51" s="35"/>
      <c r="O51" s="247"/>
      <c r="P51" s="82"/>
      <c r="Q51" s="82"/>
      <c r="R51" s="82"/>
      <c r="S51" s="82"/>
      <c r="T51" s="82"/>
    </row>
    <row r="52" spans="1:20" s="27" customFormat="1" ht="11.25" customHeight="1">
      <c r="A52" s="192" t="s">
        <v>73</v>
      </c>
      <c r="B52" s="191" t="s">
        <v>151</v>
      </c>
      <c r="C52" s="20"/>
      <c r="D52" s="29"/>
      <c r="E52" s="181"/>
      <c r="F52" s="29"/>
      <c r="G52" s="5"/>
      <c r="H52" s="30"/>
      <c r="I52" s="6"/>
      <c r="J52" s="31"/>
      <c r="K52" s="31"/>
      <c r="L52" s="31"/>
      <c r="M52" s="122"/>
      <c r="N52" s="35"/>
      <c r="O52" s="247"/>
      <c r="P52" s="82"/>
      <c r="Q52" s="82"/>
      <c r="R52" s="82"/>
      <c r="S52" s="82"/>
      <c r="T52" s="82"/>
    </row>
    <row r="53" spans="1:20" s="27" customFormat="1" ht="11.25" customHeight="1">
      <c r="A53" s="192" t="s">
        <v>73</v>
      </c>
      <c r="B53" s="188" t="s">
        <v>200</v>
      </c>
      <c r="C53" s="20"/>
      <c r="D53" s="181" t="s">
        <v>82</v>
      </c>
      <c r="E53" s="181" t="s">
        <v>22</v>
      </c>
      <c r="F53" s="181">
        <v>4</v>
      </c>
      <c r="G53" s="5"/>
      <c r="H53" s="30"/>
      <c r="I53" s="6">
        <v>499.95</v>
      </c>
      <c r="J53" s="31"/>
      <c r="K53" s="31"/>
      <c r="L53" s="31"/>
      <c r="M53" s="122"/>
      <c r="N53" s="223" t="s">
        <v>22</v>
      </c>
      <c r="O53" s="247">
        <v>201.35361564705883</v>
      </c>
      <c r="P53" s="82"/>
      <c r="Q53" s="82"/>
      <c r="R53" s="82"/>
      <c r="S53" s="82"/>
      <c r="T53" s="82"/>
    </row>
    <row r="54" spans="1:20" s="27" customFormat="1" ht="11.25" customHeight="1">
      <c r="A54" s="192" t="s">
        <v>73</v>
      </c>
      <c r="B54" s="188" t="s">
        <v>201</v>
      </c>
      <c r="C54" s="20"/>
      <c r="D54" s="181" t="s">
        <v>82</v>
      </c>
      <c r="E54" s="181" t="s">
        <v>22</v>
      </c>
      <c r="F54" s="181">
        <v>4</v>
      </c>
      <c r="G54" s="5"/>
      <c r="H54" s="30"/>
      <c r="I54" s="6">
        <v>399.95</v>
      </c>
      <c r="J54" s="31"/>
      <c r="K54" s="31"/>
      <c r="L54" s="31"/>
      <c r="M54" s="122"/>
      <c r="N54" s="223" t="s">
        <v>22</v>
      </c>
      <c r="O54" s="247">
        <v>161.07493623529416</v>
      </c>
      <c r="P54" s="82"/>
      <c r="Q54" s="82"/>
      <c r="R54" s="82"/>
      <c r="S54" s="82"/>
      <c r="T54" s="82"/>
    </row>
    <row r="55" spans="1:20" s="27" customFormat="1" ht="11.25" customHeight="1">
      <c r="A55" s="192" t="s">
        <v>73</v>
      </c>
      <c r="B55" s="188" t="s">
        <v>202</v>
      </c>
      <c r="C55" s="20"/>
      <c r="D55" s="181" t="s">
        <v>82</v>
      </c>
      <c r="E55" s="181" t="s">
        <v>22</v>
      </c>
      <c r="F55" s="181">
        <v>4</v>
      </c>
      <c r="G55" s="5"/>
      <c r="H55" s="30"/>
      <c r="I55" s="6">
        <v>299.95</v>
      </c>
      <c r="J55" s="31"/>
      <c r="K55" s="31"/>
      <c r="L55" s="31"/>
      <c r="M55" s="122"/>
      <c r="N55" s="223" t="s">
        <v>22</v>
      </c>
      <c r="O55" s="247">
        <v>120.80620217647061</v>
      </c>
      <c r="P55" s="82"/>
      <c r="Q55" s="82"/>
      <c r="R55" s="82"/>
      <c r="S55" s="82"/>
      <c r="T55" s="82"/>
    </row>
    <row r="56" spans="1:20" s="27" customFormat="1" ht="11.25" customHeight="1">
      <c r="A56" s="192" t="s">
        <v>73</v>
      </c>
      <c r="B56" s="188" t="s">
        <v>184</v>
      </c>
      <c r="C56" s="20"/>
      <c r="D56" s="181">
        <v>12</v>
      </c>
      <c r="E56" s="181" t="s">
        <v>24</v>
      </c>
      <c r="F56" s="181">
        <v>3</v>
      </c>
      <c r="G56" s="5"/>
      <c r="H56" s="30"/>
      <c r="I56" s="6">
        <v>899.95</v>
      </c>
      <c r="J56" s="31"/>
      <c r="K56" s="31"/>
      <c r="L56" s="31"/>
      <c r="M56" s="122"/>
      <c r="N56" s="223" t="s">
        <v>24</v>
      </c>
      <c r="O56" s="247">
        <v>420.66853870588244</v>
      </c>
      <c r="P56" s="82"/>
      <c r="Q56" s="82"/>
      <c r="R56" s="82"/>
      <c r="S56" s="82"/>
      <c r="T56" s="82"/>
    </row>
    <row r="57" spans="1:20" s="27" customFormat="1" ht="11.25" customHeight="1">
      <c r="A57" s="192"/>
      <c r="B57" s="188"/>
      <c r="C57" s="20"/>
      <c r="D57" s="29"/>
      <c r="E57" s="29"/>
      <c r="F57" s="29"/>
      <c r="G57" s="5"/>
      <c r="H57" s="30"/>
      <c r="I57" s="6"/>
      <c r="J57" s="31"/>
      <c r="K57" s="31"/>
      <c r="L57" s="31"/>
      <c r="M57" s="122"/>
      <c r="N57" s="223"/>
      <c r="O57" s="247"/>
      <c r="P57" s="82"/>
      <c r="Q57" s="82"/>
      <c r="R57" s="82"/>
      <c r="S57" s="82"/>
      <c r="T57" s="82"/>
    </row>
    <row r="58" spans="1:20" s="27" customFormat="1" ht="11.25" customHeight="1">
      <c r="A58" s="192"/>
      <c r="B58" s="191" t="s">
        <v>152</v>
      </c>
      <c r="C58" s="20"/>
      <c r="D58" s="29"/>
      <c r="E58" s="29"/>
      <c r="F58" s="29"/>
      <c r="G58" s="5"/>
      <c r="H58" s="30"/>
      <c r="I58" s="6"/>
      <c r="J58" s="31"/>
      <c r="K58" s="31"/>
      <c r="L58" s="31"/>
      <c r="M58" s="122"/>
      <c r="N58" s="223"/>
      <c r="O58" s="247"/>
      <c r="P58" s="82"/>
      <c r="Q58" s="82"/>
      <c r="R58" s="82"/>
      <c r="S58" s="82"/>
      <c r="T58" s="82"/>
    </row>
    <row r="59" spans="1:20" s="27" customFormat="1" ht="11.25" customHeight="1">
      <c r="A59" s="192" t="s">
        <v>73</v>
      </c>
      <c r="B59" s="188" t="s">
        <v>185</v>
      </c>
      <c r="C59" s="20"/>
      <c r="D59" s="181">
        <v>7</v>
      </c>
      <c r="E59" s="181" t="s">
        <v>22</v>
      </c>
      <c r="F59" s="181">
        <v>6</v>
      </c>
      <c r="G59" s="5"/>
      <c r="H59" s="30"/>
      <c r="I59" s="6">
        <v>399.95</v>
      </c>
      <c r="J59" s="31"/>
      <c r="K59" s="31"/>
      <c r="L59" s="31"/>
      <c r="M59" s="122"/>
      <c r="N59" s="223" t="s">
        <v>22</v>
      </c>
      <c r="O59" s="247">
        <v>186.9527445882353</v>
      </c>
      <c r="P59" s="82"/>
      <c r="Q59" s="82"/>
      <c r="R59" s="82"/>
      <c r="S59" s="82"/>
      <c r="T59" s="82"/>
    </row>
    <row r="60" spans="1:20" s="27" customFormat="1" ht="11.25" customHeight="1">
      <c r="A60" s="192" t="s">
        <v>73</v>
      </c>
      <c r="B60" s="188" t="s">
        <v>186</v>
      </c>
      <c r="C60" s="20"/>
      <c r="D60" s="181" t="s">
        <v>82</v>
      </c>
      <c r="E60" s="181" t="s">
        <v>22</v>
      </c>
      <c r="F60" s="181">
        <v>4</v>
      </c>
      <c r="G60" s="5"/>
      <c r="H60" s="30"/>
      <c r="I60" s="6">
        <v>599.95000000000005</v>
      </c>
      <c r="J60" s="31"/>
      <c r="K60" s="31"/>
      <c r="L60" s="31"/>
      <c r="M60" s="122"/>
      <c r="N60" s="223" t="s">
        <v>22</v>
      </c>
      <c r="O60" s="247">
        <v>280.43906223529416</v>
      </c>
      <c r="P60" s="82"/>
      <c r="Q60" s="82"/>
      <c r="R60" s="82"/>
      <c r="S60" s="82"/>
      <c r="T60" s="82"/>
    </row>
    <row r="61" spans="1:20" s="27" customFormat="1" ht="11.25" customHeight="1">
      <c r="A61" s="192" t="s">
        <v>73</v>
      </c>
      <c r="B61" s="188" t="s">
        <v>187</v>
      </c>
      <c r="C61" s="20"/>
      <c r="D61" s="181">
        <v>9</v>
      </c>
      <c r="E61" s="181" t="s">
        <v>22</v>
      </c>
      <c r="F61" s="181">
        <v>6</v>
      </c>
      <c r="G61" s="5"/>
      <c r="H61" s="30"/>
      <c r="I61" s="6">
        <v>499.95</v>
      </c>
      <c r="J61" s="31"/>
      <c r="K61" s="31"/>
      <c r="L61" s="31"/>
      <c r="M61" s="122"/>
      <c r="N61" s="223" t="s">
        <v>22</v>
      </c>
      <c r="O61" s="247">
        <v>233.6959034117647</v>
      </c>
      <c r="P61" s="82"/>
      <c r="Q61" s="82"/>
      <c r="R61" s="82"/>
      <c r="S61" s="82"/>
      <c r="T61" s="82"/>
    </row>
    <row r="62" spans="1:20" s="27" customFormat="1" ht="11.25" customHeight="1">
      <c r="A62" s="49"/>
      <c r="C62" s="28"/>
      <c r="D62" s="29"/>
      <c r="E62" s="29"/>
      <c r="F62" s="29"/>
      <c r="G62" s="5"/>
      <c r="H62" s="30"/>
      <c r="I62" s="6"/>
      <c r="J62" s="31"/>
      <c r="K62" s="31"/>
      <c r="L62" s="31"/>
      <c r="M62" s="122"/>
      <c r="N62" s="35"/>
      <c r="O62" s="247"/>
      <c r="P62" s="82"/>
      <c r="Q62" s="82"/>
      <c r="R62" s="82"/>
      <c r="S62" s="82"/>
      <c r="T62" s="82"/>
    </row>
    <row r="63" spans="1:20" s="27" customFormat="1" ht="11.25" customHeight="1">
      <c r="A63" s="49"/>
      <c r="B63" s="138" t="s">
        <v>108</v>
      </c>
      <c r="C63" s="28"/>
      <c r="D63" s="29"/>
      <c r="E63" s="29"/>
      <c r="F63" s="29"/>
      <c r="G63" s="5"/>
      <c r="H63" s="30"/>
      <c r="I63" s="6"/>
      <c r="J63" s="31"/>
      <c r="K63" s="31"/>
      <c r="L63" s="31"/>
      <c r="M63" s="122"/>
      <c r="N63" s="35"/>
      <c r="O63" s="247"/>
      <c r="P63" s="82"/>
      <c r="Q63" s="82"/>
      <c r="R63" s="82"/>
      <c r="S63" s="82"/>
      <c r="T63" s="82"/>
    </row>
    <row r="64" spans="1:20" s="27" customFormat="1" ht="11.25" customHeight="1">
      <c r="A64" s="49" t="s">
        <v>73</v>
      </c>
      <c r="B64" s="139" t="s">
        <v>109</v>
      </c>
      <c r="C64" s="28"/>
      <c r="D64" s="29">
        <v>17</v>
      </c>
      <c r="E64" s="60" t="s">
        <v>22</v>
      </c>
      <c r="F64" s="60">
        <v>1</v>
      </c>
      <c r="G64" s="5"/>
      <c r="H64" s="30"/>
      <c r="I64" s="6">
        <v>1250</v>
      </c>
      <c r="J64" s="31"/>
      <c r="K64" s="31">
        <v>400</v>
      </c>
      <c r="L64" s="31"/>
      <c r="M64" s="122"/>
      <c r="N64" s="117" t="s">
        <v>22</v>
      </c>
      <c r="O64" s="247">
        <v>359.47478205882351</v>
      </c>
      <c r="P64" s="82"/>
      <c r="Q64" s="82"/>
      <c r="R64" s="82"/>
      <c r="S64" s="82"/>
      <c r="T64" s="82"/>
    </row>
    <row r="65" spans="1:20" s="27" customFormat="1" ht="11.25" customHeight="1">
      <c r="A65" s="49" t="s">
        <v>73</v>
      </c>
      <c r="B65" s="139" t="s">
        <v>110</v>
      </c>
      <c r="C65" s="28"/>
      <c r="D65" s="29">
        <v>17</v>
      </c>
      <c r="E65" s="60" t="s">
        <v>22</v>
      </c>
      <c r="F65" s="60">
        <v>1</v>
      </c>
      <c r="G65" s="5"/>
      <c r="H65" s="30"/>
      <c r="I65" s="6">
        <v>1250</v>
      </c>
      <c r="J65" s="31"/>
      <c r="K65" s="31">
        <v>400</v>
      </c>
      <c r="L65" s="31"/>
      <c r="M65" s="122"/>
      <c r="N65" s="117" t="s">
        <v>22</v>
      </c>
      <c r="O65" s="247">
        <v>359.47478205882351</v>
      </c>
      <c r="P65" s="82"/>
      <c r="Q65" s="82"/>
      <c r="R65" s="82"/>
      <c r="S65" s="82"/>
      <c r="T65" s="82"/>
    </row>
    <row r="66" spans="1:20" s="27" customFormat="1" ht="11.25" customHeight="1">
      <c r="A66" s="49" t="s">
        <v>73</v>
      </c>
      <c r="B66" s="139" t="s">
        <v>111</v>
      </c>
      <c r="C66" s="28"/>
      <c r="D66" s="29">
        <v>25</v>
      </c>
      <c r="E66" s="60" t="s">
        <v>22</v>
      </c>
      <c r="F66" s="60">
        <v>2</v>
      </c>
      <c r="G66" s="5"/>
      <c r="H66" s="30"/>
      <c r="I66" s="6">
        <v>800</v>
      </c>
      <c r="J66" s="31"/>
      <c r="K66" s="31">
        <v>300</v>
      </c>
      <c r="L66" s="31"/>
      <c r="M66" s="122"/>
      <c r="N66" s="117" t="s">
        <v>22</v>
      </c>
      <c r="O66" s="247">
        <v>268.52452941176472</v>
      </c>
      <c r="P66" s="82"/>
      <c r="Q66" s="82"/>
      <c r="R66" s="82"/>
      <c r="S66" s="82"/>
      <c r="T66" s="82"/>
    </row>
    <row r="67" spans="1:20" s="27" customFormat="1" ht="11.25" customHeight="1">
      <c r="A67" s="49" t="s">
        <v>73</v>
      </c>
      <c r="B67" s="140" t="s">
        <v>112</v>
      </c>
      <c r="C67" s="28"/>
      <c r="D67" s="29">
        <v>61</v>
      </c>
      <c r="E67" s="60" t="s">
        <v>24</v>
      </c>
      <c r="F67" s="60">
        <v>1</v>
      </c>
      <c r="G67" s="5"/>
      <c r="H67" s="30"/>
      <c r="I67" s="6">
        <v>2000</v>
      </c>
      <c r="J67" s="31"/>
      <c r="K67" s="31">
        <v>680</v>
      </c>
      <c r="L67" s="31"/>
      <c r="M67" s="122"/>
      <c r="N67" s="117" t="s">
        <v>24</v>
      </c>
      <c r="O67" s="247">
        <v>596.72117647058826</v>
      </c>
      <c r="P67" s="82"/>
      <c r="Q67" s="82"/>
      <c r="R67" s="82"/>
      <c r="S67" s="82"/>
      <c r="T67" s="82"/>
    </row>
    <row r="68" spans="1:20" s="27" customFormat="1" ht="11.25" customHeight="1">
      <c r="A68" s="49"/>
      <c r="B68" s="139" t="s">
        <v>69</v>
      </c>
      <c r="C68" s="28"/>
      <c r="D68" s="29"/>
      <c r="E68" s="60"/>
      <c r="F68" s="60"/>
      <c r="G68" s="5"/>
      <c r="H68" s="30"/>
      <c r="I68" s="6"/>
      <c r="J68" s="31"/>
      <c r="K68" s="31"/>
      <c r="L68" s="31"/>
      <c r="M68" s="122"/>
      <c r="N68" s="117"/>
      <c r="O68" s="247"/>
      <c r="P68" s="82"/>
      <c r="Q68" s="82"/>
      <c r="R68" s="82"/>
      <c r="S68" s="82"/>
      <c r="T68" s="82"/>
    </row>
    <row r="69" spans="1:20" s="27" customFormat="1" ht="11.25" customHeight="1">
      <c r="A69" s="49"/>
      <c r="B69" s="50"/>
      <c r="C69" s="28"/>
      <c r="D69" s="29"/>
      <c r="E69" s="60"/>
      <c r="F69" s="60"/>
      <c r="G69" s="5"/>
      <c r="H69" s="30"/>
      <c r="I69" s="6"/>
      <c r="J69" s="31"/>
      <c r="K69" s="31"/>
      <c r="L69" s="31"/>
      <c r="M69" s="122"/>
      <c r="N69" s="117"/>
      <c r="O69" s="247"/>
      <c r="P69" s="82"/>
      <c r="Q69" s="82"/>
      <c r="R69" s="82"/>
      <c r="S69" s="82"/>
      <c r="T69" s="82"/>
    </row>
    <row r="70" spans="1:20" s="27" customFormat="1" ht="11.25" customHeight="1">
      <c r="A70" s="49"/>
      <c r="B70" s="50"/>
      <c r="C70" s="20"/>
      <c r="D70" s="29"/>
      <c r="E70" s="60"/>
      <c r="F70" s="60"/>
      <c r="G70" s="5"/>
      <c r="H70" s="30"/>
      <c r="I70" s="6"/>
      <c r="J70" s="31"/>
      <c r="K70" s="31"/>
      <c r="L70" s="31"/>
      <c r="M70" s="122"/>
      <c r="N70" s="117"/>
      <c r="O70" s="247"/>
      <c r="P70" s="82"/>
      <c r="Q70" s="82"/>
      <c r="R70" s="82"/>
      <c r="S70" s="82"/>
      <c r="T70" s="82"/>
    </row>
    <row r="71" spans="1:20" s="27" customFormat="1" ht="11.25" customHeight="1">
      <c r="A71" s="49"/>
      <c r="B71" s="242" t="s">
        <v>207</v>
      </c>
      <c r="C71" s="20"/>
      <c r="D71" s="29"/>
      <c r="E71" s="60"/>
      <c r="F71" s="60"/>
      <c r="G71" s="5"/>
      <c r="H71" s="30"/>
      <c r="I71" s="6"/>
      <c r="J71" s="31"/>
      <c r="K71" s="31"/>
      <c r="L71" s="31"/>
      <c r="M71" s="122"/>
      <c r="N71" s="117"/>
      <c r="O71" s="247"/>
      <c r="P71" s="82"/>
      <c r="Q71" s="82"/>
      <c r="R71" s="82"/>
      <c r="S71" s="82"/>
      <c r="T71" s="82"/>
    </row>
    <row r="72" spans="1:20" s="27" customFormat="1" ht="11.25" customHeight="1">
      <c r="A72" s="49"/>
      <c r="B72" s="188" t="s">
        <v>208</v>
      </c>
      <c r="C72" s="20"/>
      <c r="D72" s="181">
        <v>1</v>
      </c>
      <c r="E72" s="181" t="s">
        <v>23</v>
      </c>
      <c r="F72" s="181">
        <v>4</v>
      </c>
      <c r="G72" s="5"/>
      <c r="H72" s="30"/>
      <c r="I72" s="6">
        <v>44</v>
      </c>
      <c r="J72" s="31"/>
      <c r="K72" s="31"/>
      <c r="L72" s="31"/>
      <c r="M72" s="122"/>
      <c r="N72" s="35" t="s">
        <v>23</v>
      </c>
      <c r="O72" s="247">
        <v>13.92349411764706</v>
      </c>
      <c r="P72" s="82"/>
      <c r="Q72" s="82"/>
      <c r="R72" s="82"/>
      <c r="S72" s="82"/>
      <c r="T72" s="82"/>
    </row>
    <row r="73" spans="1:20" s="27" customFormat="1" ht="11.25" customHeight="1">
      <c r="A73" s="49" t="s">
        <v>73</v>
      </c>
      <c r="B73" s="188" t="s">
        <v>209</v>
      </c>
      <c r="C73" s="20"/>
      <c r="D73" s="181">
        <v>1</v>
      </c>
      <c r="E73" s="181" t="s">
        <v>23</v>
      </c>
      <c r="F73" s="181">
        <v>4</v>
      </c>
      <c r="G73" s="5"/>
      <c r="H73" s="30"/>
      <c r="I73" s="6">
        <v>44</v>
      </c>
      <c r="J73" s="31"/>
      <c r="K73" s="31">
        <v>15</v>
      </c>
      <c r="L73" s="31"/>
      <c r="M73" s="122"/>
      <c r="N73" s="35" t="s">
        <v>23</v>
      </c>
      <c r="O73" s="247">
        <v>13.92349411764706</v>
      </c>
      <c r="P73" s="82"/>
      <c r="Q73" s="82"/>
      <c r="R73" s="82"/>
      <c r="S73" s="82"/>
      <c r="T73" s="82"/>
    </row>
    <row r="74" spans="1:20" s="27" customFormat="1" ht="11.25" customHeight="1">
      <c r="A74" s="49" t="s">
        <v>73</v>
      </c>
      <c r="B74" s="188" t="s">
        <v>210</v>
      </c>
      <c r="C74" s="20"/>
      <c r="D74" s="181">
        <v>1</v>
      </c>
      <c r="E74" s="181" t="s">
        <v>23</v>
      </c>
      <c r="F74" s="181">
        <v>4</v>
      </c>
      <c r="G74" s="5" t="s">
        <v>30</v>
      </c>
      <c r="H74" s="30"/>
      <c r="I74" s="6">
        <v>49.95</v>
      </c>
      <c r="J74" s="31"/>
      <c r="K74" s="31">
        <v>15</v>
      </c>
      <c r="L74" s="31"/>
      <c r="M74" s="122"/>
      <c r="N74" s="35" t="s">
        <v>23</v>
      </c>
      <c r="O74" s="247">
        <v>13.92349411764706</v>
      </c>
      <c r="P74" s="82"/>
      <c r="Q74" s="82"/>
      <c r="R74" s="82"/>
      <c r="S74" s="82"/>
      <c r="T74" s="82"/>
    </row>
    <row r="75" spans="1:20" s="27" customFormat="1" ht="11.25" customHeight="1">
      <c r="A75" s="49" t="s">
        <v>73</v>
      </c>
      <c r="B75" s="188" t="s">
        <v>211</v>
      </c>
      <c r="C75" s="20"/>
      <c r="D75" s="181">
        <v>1</v>
      </c>
      <c r="E75" s="181" t="s">
        <v>23</v>
      </c>
      <c r="F75" s="181">
        <v>4</v>
      </c>
      <c r="G75" s="5"/>
      <c r="H75" s="30"/>
      <c r="I75" s="6">
        <v>49.95</v>
      </c>
      <c r="J75" s="31"/>
      <c r="K75" s="31">
        <v>15</v>
      </c>
      <c r="L75" s="31"/>
      <c r="M75" s="122"/>
      <c r="N75" s="35" t="s">
        <v>23</v>
      </c>
      <c r="O75" s="247">
        <v>13.92349411764706</v>
      </c>
      <c r="P75" s="82"/>
      <c r="Q75" s="82"/>
      <c r="R75" s="82"/>
      <c r="S75" s="82"/>
      <c r="T75" s="82"/>
    </row>
    <row r="76" spans="1:20" s="27" customFormat="1" ht="11.25" customHeight="1">
      <c r="A76" s="49" t="s">
        <v>73</v>
      </c>
      <c r="B76" s="188" t="s">
        <v>34</v>
      </c>
      <c r="C76" s="20"/>
      <c r="D76" s="181">
        <v>1</v>
      </c>
      <c r="E76" s="181" t="s">
        <v>23</v>
      </c>
      <c r="F76" s="181">
        <v>4</v>
      </c>
      <c r="G76" s="5" t="s">
        <v>25</v>
      </c>
      <c r="H76" s="30"/>
      <c r="I76" s="6">
        <v>44</v>
      </c>
      <c r="J76" s="31"/>
      <c r="K76" s="31">
        <v>15</v>
      </c>
      <c r="L76" s="31"/>
      <c r="M76" s="29"/>
      <c r="N76" s="35" t="s">
        <v>23</v>
      </c>
      <c r="O76" s="247">
        <v>13.92349411764706</v>
      </c>
      <c r="P76" s="82"/>
      <c r="Q76" s="82"/>
      <c r="R76" s="82"/>
      <c r="S76" s="82"/>
      <c r="T76" s="82"/>
    </row>
    <row r="77" spans="1:20" s="32" customFormat="1" ht="11.25" customHeight="1">
      <c r="A77" s="49" t="s">
        <v>73</v>
      </c>
      <c r="B77" s="188" t="s">
        <v>212</v>
      </c>
      <c r="C77" s="20"/>
      <c r="D77" s="181">
        <v>1</v>
      </c>
      <c r="E77" s="181" t="s">
        <v>23</v>
      </c>
      <c r="F77" s="181">
        <v>4</v>
      </c>
      <c r="G77" s="5"/>
      <c r="H77" s="30"/>
      <c r="I77" s="6">
        <v>44</v>
      </c>
      <c r="J77" s="31"/>
      <c r="K77" s="31">
        <v>15</v>
      </c>
      <c r="L77" s="31"/>
      <c r="M77" s="29"/>
      <c r="N77" s="35" t="s">
        <v>23</v>
      </c>
      <c r="O77" s="247">
        <v>13.92349411764706</v>
      </c>
      <c r="P77" s="84"/>
      <c r="Q77" s="84"/>
      <c r="R77" s="84"/>
      <c r="S77" s="84"/>
      <c r="T77" s="84"/>
    </row>
    <row r="78" spans="1:20" s="32" customFormat="1" ht="11.25" customHeight="1">
      <c r="A78" s="49" t="s">
        <v>73</v>
      </c>
      <c r="B78" s="188" t="s">
        <v>213</v>
      </c>
      <c r="C78" s="20"/>
      <c r="D78" s="181">
        <v>1</v>
      </c>
      <c r="E78" s="181" t="s">
        <v>23</v>
      </c>
      <c r="F78" s="181">
        <v>4</v>
      </c>
      <c r="G78" s="5"/>
      <c r="H78" s="30"/>
      <c r="I78" s="6">
        <v>49.95</v>
      </c>
      <c r="J78" s="31"/>
      <c r="K78" s="31">
        <v>15</v>
      </c>
      <c r="L78" s="31"/>
      <c r="M78" s="122"/>
      <c r="N78" s="35" t="s">
        <v>23</v>
      </c>
      <c r="O78" s="247">
        <v>13.92349411764706</v>
      </c>
      <c r="P78" s="84"/>
      <c r="Q78" s="84"/>
      <c r="R78" s="84"/>
      <c r="S78" s="84"/>
      <c r="T78" s="84"/>
    </row>
    <row r="79" spans="1:20" s="27" customFormat="1" ht="11.25" customHeight="1">
      <c r="A79" s="49" t="s">
        <v>73</v>
      </c>
      <c r="B79" s="213" t="s">
        <v>214</v>
      </c>
      <c r="C79" s="129"/>
      <c r="D79" s="181">
        <v>2</v>
      </c>
      <c r="E79" s="219" t="s">
        <v>23</v>
      </c>
      <c r="F79" s="219">
        <v>4</v>
      </c>
      <c r="G79" s="5"/>
      <c r="H79" s="30"/>
      <c r="I79" s="6">
        <v>59.95</v>
      </c>
      <c r="J79" s="31"/>
      <c r="K79" s="31">
        <v>15</v>
      </c>
      <c r="L79" s="31"/>
      <c r="M79" s="122"/>
      <c r="N79" s="35" t="s">
        <v>23</v>
      </c>
      <c r="O79" s="247">
        <v>15.912564705882353</v>
      </c>
      <c r="P79" s="82"/>
      <c r="Q79" s="82"/>
      <c r="R79" s="82"/>
      <c r="S79" s="82"/>
      <c r="T79" s="82"/>
    </row>
    <row r="80" spans="1:20" s="27" customFormat="1" ht="11.25" customHeight="1">
      <c r="A80" s="49"/>
      <c r="B80" s="213" t="s">
        <v>70</v>
      </c>
      <c r="C80" s="129"/>
      <c r="D80" s="181">
        <v>1</v>
      </c>
      <c r="E80" s="219" t="s">
        <v>22</v>
      </c>
      <c r="F80" s="219">
        <v>10</v>
      </c>
      <c r="G80" s="5"/>
      <c r="H80" s="131"/>
      <c r="I80" s="6">
        <v>18</v>
      </c>
      <c r="J80" s="31"/>
      <c r="K80" s="31">
        <v>15</v>
      </c>
      <c r="L80" s="31"/>
      <c r="M80" s="122"/>
      <c r="N80" s="117" t="s">
        <v>23</v>
      </c>
      <c r="O80" s="247">
        <v>8.9508176470588232</v>
      </c>
      <c r="P80" s="82"/>
      <c r="Q80" s="82"/>
      <c r="R80" s="82"/>
      <c r="S80" s="82"/>
      <c r="T80" s="82"/>
    </row>
    <row r="81" spans="1:20" s="27" customFormat="1" ht="11.25" customHeight="1">
      <c r="A81" s="49" t="s">
        <v>73</v>
      </c>
      <c r="B81" s="213" t="s">
        <v>215</v>
      </c>
      <c r="C81" s="129"/>
      <c r="D81" s="181">
        <v>2</v>
      </c>
      <c r="E81" s="219" t="s">
        <v>22</v>
      </c>
      <c r="F81" s="219">
        <v>10</v>
      </c>
      <c r="G81" s="5"/>
      <c r="H81" s="131"/>
      <c r="I81" s="6">
        <v>18</v>
      </c>
      <c r="J81" s="31"/>
      <c r="K81" s="31">
        <v>15</v>
      </c>
      <c r="L81" s="31"/>
      <c r="M81" s="231"/>
      <c r="N81" s="117" t="s">
        <v>22</v>
      </c>
      <c r="O81" s="247">
        <v>8.9508176470588232</v>
      </c>
      <c r="P81" s="82"/>
      <c r="Q81" s="82"/>
      <c r="R81" s="82"/>
      <c r="S81" s="82"/>
      <c r="T81" s="82"/>
    </row>
    <row r="82" spans="1:20" s="27" customFormat="1" ht="11.25" customHeight="1">
      <c r="A82" s="49" t="s">
        <v>73</v>
      </c>
      <c r="B82" s="213" t="s">
        <v>216</v>
      </c>
      <c r="C82" s="129"/>
      <c r="D82" s="181">
        <v>1</v>
      </c>
      <c r="E82" s="219" t="s">
        <v>22</v>
      </c>
      <c r="F82" s="219">
        <v>10</v>
      </c>
      <c r="G82" s="5"/>
      <c r="H82" s="131"/>
      <c r="I82" s="6">
        <v>18</v>
      </c>
      <c r="J82" s="31"/>
      <c r="K82" s="31">
        <v>17</v>
      </c>
      <c r="L82" s="31"/>
      <c r="M82" s="231"/>
      <c r="N82" s="117" t="s">
        <v>22</v>
      </c>
      <c r="O82" s="247">
        <v>7.1606541176470593</v>
      </c>
      <c r="P82" s="82"/>
      <c r="Q82" s="82"/>
      <c r="R82" s="82"/>
      <c r="S82" s="82"/>
      <c r="T82" s="82"/>
    </row>
    <row r="83" spans="1:20" s="27" customFormat="1" ht="11.25" customHeight="1">
      <c r="A83" s="49" t="s">
        <v>73</v>
      </c>
      <c r="B83" s="213" t="s">
        <v>217</v>
      </c>
      <c r="C83" s="130"/>
      <c r="D83" s="181">
        <v>1</v>
      </c>
      <c r="E83" s="219" t="s">
        <v>22</v>
      </c>
      <c r="F83" s="219" t="s">
        <v>82</v>
      </c>
      <c r="G83" s="5"/>
      <c r="H83" s="131"/>
      <c r="I83" s="6">
        <v>44</v>
      </c>
      <c r="J83" s="31"/>
      <c r="K83" s="31">
        <v>10</v>
      </c>
      <c r="L83" s="31"/>
      <c r="M83" s="122"/>
      <c r="N83" s="117" t="s">
        <v>22</v>
      </c>
      <c r="O83" s="247">
        <v>13.92349411764706</v>
      </c>
      <c r="P83" s="82"/>
      <c r="Q83" s="82"/>
      <c r="R83" s="82"/>
      <c r="S83" s="82"/>
      <c r="T83" s="82"/>
    </row>
    <row r="84" spans="1:20" s="27" customFormat="1" ht="11.25" customHeight="1">
      <c r="A84" s="49"/>
      <c r="C84" s="130"/>
      <c r="D84" s="29"/>
      <c r="E84" s="29"/>
      <c r="F84" s="29"/>
      <c r="G84" s="5"/>
      <c r="H84" s="131"/>
      <c r="I84" s="6"/>
      <c r="J84" s="31"/>
      <c r="K84" s="31"/>
      <c r="L84" s="31"/>
      <c r="M84" s="122"/>
      <c r="N84" s="35"/>
      <c r="O84" s="247"/>
      <c r="P84" s="82"/>
      <c r="Q84" s="82"/>
      <c r="R84" s="82"/>
      <c r="S84" s="82"/>
      <c r="T84" s="82"/>
    </row>
    <row r="85" spans="1:20" s="27" customFormat="1" ht="11.25" customHeight="1">
      <c r="A85" s="49"/>
      <c r="B85" s="74" t="s">
        <v>96</v>
      </c>
      <c r="C85" s="130"/>
      <c r="D85" s="29"/>
      <c r="E85" s="29"/>
      <c r="F85" s="29"/>
      <c r="G85" s="5"/>
      <c r="H85" s="131"/>
      <c r="I85" s="6"/>
      <c r="J85" s="31"/>
      <c r="K85" s="31"/>
      <c r="L85" s="31"/>
      <c r="M85" s="122"/>
      <c r="N85" s="35"/>
      <c r="O85" s="247"/>
      <c r="P85" s="82"/>
      <c r="Q85" s="82"/>
      <c r="R85" s="82"/>
      <c r="S85" s="82"/>
      <c r="T85" s="82"/>
    </row>
    <row r="86" spans="1:20" s="27" customFormat="1" ht="11.25" customHeight="1">
      <c r="A86" s="49" t="s">
        <v>73</v>
      </c>
      <c r="B86" s="120" t="s">
        <v>97</v>
      </c>
      <c r="C86" s="130"/>
      <c r="D86" s="29">
        <v>30</v>
      </c>
      <c r="E86" s="60" t="s">
        <v>22</v>
      </c>
      <c r="F86" s="60">
        <v>1</v>
      </c>
      <c r="G86" s="5"/>
      <c r="H86" s="131"/>
      <c r="I86" s="6">
        <v>249</v>
      </c>
      <c r="J86" s="31"/>
      <c r="K86" s="31"/>
      <c r="L86" s="31"/>
      <c r="M86" s="122"/>
      <c r="N86" s="117" t="s">
        <v>22</v>
      </c>
      <c r="O86" s="247">
        <v>99.45352941176472</v>
      </c>
      <c r="P86" s="82"/>
      <c r="Q86" s="82"/>
      <c r="R86" s="82"/>
      <c r="S86" s="82"/>
      <c r="T86" s="82"/>
    </row>
    <row r="87" spans="1:20" s="27" customFormat="1" ht="11.25" customHeight="1">
      <c r="A87" s="49" t="s">
        <v>73</v>
      </c>
      <c r="B87" s="118" t="s">
        <v>98</v>
      </c>
      <c r="C87" s="130"/>
      <c r="D87" s="29">
        <v>32</v>
      </c>
      <c r="E87" s="29" t="s">
        <v>22</v>
      </c>
      <c r="F87" s="29">
        <v>1</v>
      </c>
      <c r="G87" s="5"/>
      <c r="H87" s="131"/>
      <c r="I87" s="6">
        <v>249</v>
      </c>
      <c r="J87" s="31"/>
      <c r="K87" s="31"/>
      <c r="L87" s="31"/>
      <c r="M87" s="122"/>
      <c r="N87" s="117" t="s">
        <v>22</v>
      </c>
      <c r="O87" s="247">
        <v>99.45352941176472</v>
      </c>
      <c r="P87" s="82"/>
      <c r="Q87" s="82"/>
      <c r="R87" s="82"/>
      <c r="S87" s="82"/>
      <c r="T87" s="82"/>
    </row>
    <row r="88" spans="1:20" s="27" customFormat="1" ht="11.25" customHeight="1">
      <c r="A88" s="49" t="s">
        <v>73</v>
      </c>
      <c r="B88" s="120" t="s">
        <v>99</v>
      </c>
      <c r="C88" s="130"/>
      <c r="D88" s="29">
        <v>29</v>
      </c>
      <c r="E88" s="60" t="s">
        <v>22</v>
      </c>
      <c r="F88" s="60">
        <v>1</v>
      </c>
      <c r="G88" s="5"/>
      <c r="H88" s="131"/>
      <c r="I88" s="6">
        <v>249</v>
      </c>
      <c r="J88" s="31"/>
      <c r="K88" s="31"/>
      <c r="L88" s="31"/>
      <c r="M88" s="122"/>
      <c r="N88" s="117" t="s">
        <v>22</v>
      </c>
      <c r="O88" s="247">
        <v>99.45352941176472</v>
      </c>
      <c r="P88" s="82"/>
      <c r="Q88" s="82"/>
      <c r="R88" s="82"/>
      <c r="S88" s="82"/>
      <c r="T88" s="82"/>
    </row>
    <row r="89" spans="1:20" s="27" customFormat="1" ht="11.25" customHeight="1">
      <c r="A89" s="49" t="s">
        <v>73</v>
      </c>
      <c r="B89" s="118" t="s">
        <v>100</v>
      </c>
      <c r="C89" s="130"/>
      <c r="D89" s="29">
        <v>29</v>
      </c>
      <c r="E89" s="29" t="s">
        <v>22</v>
      </c>
      <c r="F89" s="29">
        <v>1</v>
      </c>
      <c r="G89" s="5"/>
      <c r="H89" s="131"/>
      <c r="I89" s="6">
        <v>249</v>
      </c>
      <c r="J89" s="31"/>
      <c r="K89" s="31"/>
      <c r="L89" s="31"/>
      <c r="M89" s="122"/>
      <c r="N89" s="117" t="s">
        <v>22</v>
      </c>
      <c r="O89" s="247">
        <v>99.45352941176472</v>
      </c>
      <c r="P89" s="82"/>
      <c r="Q89" s="82"/>
      <c r="R89" s="82"/>
      <c r="S89" s="82"/>
      <c r="T89" s="82"/>
    </row>
    <row r="90" spans="1:20" s="27" customFormat="1" ht="11.25" customHeight="1">
      <c r="A90" s="49"/>
      <c r="C90" s="130"/>
      <c r="D90" s="29"/>
      <c r="E90" s="29"/>
      <c r="F90" s="29"/>
      <c r="G90" s="5"/>
      <c r="H90" s="131"/>
      <c r="I90" s="6"/>
      <c r="J90" s="31"/>
      <c r="K90" s="31"/>
      <c r="L90" s="31"/>
      <c r="M90" s="122"/>
      <c r="N90" s="35"/>
      <c r="O90" s="247"/>
      <c r="P90" s="82"/>
      <c r="Q90" s="82"/>
      <c r="R90" s="82"/>
      <c r="S90" s="82"/>
      <c r="T90" s="82"/>
    </row>
    <row r="91" spans="1:20" s="27" customFormat="1" ht="11.25" customHeight="1">
      <c r="A91" s="49"/>
      <c r="B91" s="32"/>
      <c r="C91" s="20"/>
      <c r="D91" s="29"/>
      <c r="E91" s="29"/>
      <c r="F91" s="29"/>
      <c r="G91" s="5"/>
      <c r="H91" s="30"/>
      <c r="I91" s="6"/>
      <c r="J91" s="31"/>
      <c r="K91" s="31"/>
      <c r="L91" s="31"/>
      <c r="M91" s="122"/>
      <c r="N91" s="35"/>
      <c r="O91" s="247"/>
      <c r="P91" s="82"/>
      <c r="Q91" s="82"/>
      <c r="R91" s="82"/>
      <c r="S91" s="82"/>
      <c r="T91" s="82"/>
    </row>
    <row r="92" spans="1:20" s="27" customFormat="1" ht="11.25" customHeight="1">
      <c r="A92" s="49" t="s">
        <v>218</v>
      </c>
      <c r="B92" s="50"/>
      <c r="C92" s="20"/>
      <c r="D92" s="29"/>
      <c r="E92" s="60"/>
      <c r="F92" s="60"/>
      <c r="G92" s="5"/>
      <c r="H92" s="30"/>
      <c r="I92" s="6"/>
      <c r="J92" s="31"/>
      <c r="K92" s="31"/>
      <c r="L92" s="31"/>
      <c r="M92" s="122"/>
      <c r="N92" s="117"/>
      <c r="O92" s="247"/>
      <c r="P92" s="82"/>
      <c r="Q92" s="82"/>
      <c r="R92" s="82"/>
      <c r="S92" s="82"/>
      <c r="T92" s="82"/>
    </row>
    <row r="93" spans="1:20" s="27" customFormat="1" ht="11.25" customHeight="1">
      <c r="A93" s="49"/>
      <c r="B93" s="50"/>
      <c r="C93" s="20"/>
      <c r="D93" s="29"/>
      <c r="E93" s="60"/>
      <c r="F93" s="60"/>
      <c r="G93" s="5"/>
      <c r="H93" s="30"/>
      <c r="I93" s="6"/>
      <c r="J93" s="31"/>
      <c r="K93" s="31"/>
      <c r="L93" s="31"/>
      <c r="M93" s="122"/>
      <c r="N93" s="117"/>
      <c r="O93" s="247"/>
      <c r="P93" s="82"/>
      <c r="Q93" s="82"/>
      <c r="R93" s="82"/>
      <c r="S93" s="82"/>
      <c r="T93" s="82"/>
    </row>
    <row r="94" spans="1:20" s="27" customFormat="1" ht="11.25" customHeight="1">
      <c r="A94" s="49"/>
      <c r="B94" s="50"/>
      <c r="C94" s="20"/>
      <c r="D94" s="29"/>
      <c r="E94" s="60"/>
      <c r="F94" s="60"/>
      <c r="G94" s="5"/>
      <c r="H94" s="30"/>
      <c r="I94" s="6"/>
      <c r="J94" s="31"/>
      <c r="K94" s="31"/>
      <c r="L94" s="31"/>
      <c r="M94" s="122"/>
      <c r="N94" s="117"/>
      <c r="O94" s="247"/>
      <c r="P94" s="82"/>
      <c r="Q94" s="82"/>
      <c r="R94" s="82"/>
      <c r="S94" s="82"/>
      <c r="T94" s="82"/>
    </row>
    <row r="95" spans="1:20" s="27" customFormat="1" ht="11.25" customHeight="1">
      <c r="A95" s="49"/>
      <c r="C95" s="129"/>
      <c r="D95" s="29"/>
      <c r="E95" s="29"/>
      <c r="F95" s="29"/>
      <c r="G95" s="5"/>
      <c r="H95" s="131"/>
      <c r="I95" s="6"/>
      <c r="J95" s="31"/>
      <c r="K95" s="31"/>
      <c r="L95" s="31"/>
      <c r="M95" s="122"/>
      <c r="N95" s="35"/>
      <c r="O95" s="247"/>
      <c r="P95" s="82"/>
      <c r="Q95" s="82"/>
      <c r="R95" s="82"/>
      <c r="S95" s="82"/>
      <c r="T95" s="82"/>
    </row>
    <row r="96" spans="1:20" s="27" customFormat="1" ht="11.25" customHeight="1">
      <c r="A96" s="35"/>
      <c r="C96" s="129"/>
      <c r="D96" s="29"/>
      <c r="E96" s="29"/>
      <c r="F96" s="29"/>
      <c r="G96" s="5"/>
      <c r="H96" s="131"/>
      <c r="I96" s="6"/>
      <c r="J96" s="31"/>
      <c r="K96" s="31"/>
      <c r="L96" s="31"/>
      <c r="M96" s="122"/>
      <c r="N96" s="35"/>
      <c r="O96" s="32"/>
      <c r="P96" s="82"/>
      <c r="Q96" s="82"/>
      <c r="R96" s="82"/>
      <c r="S96" s="82"/>
      <c r="T96" s="82"/>
    </row>
    <row r="97" spans="1:20" s="27" customFormat="1" ht="11.25" customHeight="1">
      <c r="A97" s="33"/>
      <c r="C97" s="33"/>
      <c r="D97" s="29"/>
      <c r="E97" s="29"/>
      <c r="F97" s="29"/>
      <c r="G97" s="5"/>
      <c r="H97" s="29"/>
      <c r="I97" s="6"/>
      <c r="J97" s="31"/>
      <c r="K97" s="31"/>
      <c r="L97" s="31"/>
      <c r="M97" s="122"/>
      <c r="N97" s="117"/>
      <c r="O97" s="32"/>
      <c r="P97" s="82"/>
      <c r="Q97" s="82"/>
      <c r="R97" s="82"/>
      <c r="S97" s="82"/>
      <c r="T97" s="82"/>
    </row>
    <row r="98" spans="1:20" s="27" customFormat="1" ht="11.25" customHeight="1">
      <c r="A98" s="33"/>
      <c r="B98" s="21"/>
      <c r="C98" s="32"/>
      <c r="D98" s="32"/>
      <c r="E98" s="32"/>
      <c r="F98" s="32"/>
      <c r="G98" s="33"/>
      <c r="H98" s="33"/>
      <c r="I98" s="19"/>
      <c r="J98" s="33"/>
      <c r="K98" s="33"/>
      <c r="L98" s="6"/>
      <c r="M98" s="137"/>
      <c r="N98" s="52"/>
      <c r="O98" s="32"/>
      <c r="P98" s="82"/>
      <c r="Q98" s="82"/>
      <c r="R98" s="82"/>
      <c r="S98" s="82"/>
      <c r="T98" s="82"/>
    </row>
    <row r="99" spans="1:20">
      <c r="B99" s="32"/>
    </row>
    <row r="100" spans="1:20">
      <c r="B100" s="32"/>
    </row>
    <row r="101" spans="1:20">
      <c r="B101" s="32"/>
    </row>
    <row r="102" spans="1:20">
      <c r="B102" s="32"/>
    </row>
    <row r="103" spans="1:20">
      <c r="B103" s="32"/>
    </row>
    <row r="104" spans="1:20">
      <c r="B104" s="32"/>
    </row>
    <row r="105" spans="1:20">
      <c r="B105" s="32"/>
    </row>
    <row r="106" spans="1:20">
      <c r="B106" s="32"/>
    </row>
    <row r="107" spans="1:20">
      <c r="B107" s="32"/>
    </row>
    <row r="108" spans="1:20">
      <c r="B108" s="32"/>
    </row>
    <row r="109" spans="1:20">
      <c r="B109" s="32"/>
    </row>
    <row r="110" spans="1:20">
      <c r="B110" s="32"/>
    </row>
    <row r="111" spans="1:20">
      <c r="B111" s="32"/>
    </row>
    <row r="112" spans="1:20">
      <c r="B112" s="32"/>
    </row>
  </sheetData>
  <phoneticPr fontId="0" type="noConversion"/>
  <pageMargins left="0.25" right="0.25" top="0.25" bottom="0.25" header="0.26" footer="0.17"/>
  <pageSetup scale="76" fitToHeight="0" orientation="portrait" r:id="rId1"/>
  <headerFooter alignWithMargins="0"/>
  <rowBreaks count="1" manualBreakCount="1">
    <brk id="69" max="17" man="1"/>
  </rowBreaks>
  <drawing r:id="rId2"/>
  <legacyDrawing r:id="rId3"/>
  <oleObjects>
    <oleObject progId="MSPhotoEd.3" shapeId="10242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V893"/>
  <sheetViews>
    <sheetView zoomScaleNormal="100" workbookViewId="0">
      <selection activeCell="O19" sqref="O19"/>
    </sheetView>
  </sheetViews>
  <sheetFormatPr defaultColWidth="8.7109375" defaultRowHeight="12.75"/>
  <cols>
    <col min="1" max="1" width="5.42578125" style="194" customWidth="1"/>
    <col min="2" max="2" width="43.5703125" style="194" customWidth="1"/>
    <col min="3" max="4" width="9.140625" style="61" customWidth="1"/>
    <col min="5" max="5" width="6.140625" style="67" customWidth="1"/>
    <col min="6" max="6" width="0.42578125" style="194" customWidth="1"/>
    <col min="7" max="7" width="7.42578125" style="194" customWidth="1"/>
    <col min="8" max="8" width="7.5703125" style="194" customWidth="1"/>
    <col min="9" max="9" width="0.85546875" style="194" customWidth="1"/>
    <col min="10" max="10" width="10.85546875" style="194" customWidth="1"/>
    <col min="11" max="11" width="8.7109375" style="194" hidden="1" customWidth="1"/>
    <col min="12" max="12" width="11.28515625" style="194" hidden="1" customWidth="1"/>
    <col min="13" max="13" width="0.85546875" style="194" customWidth="1"/>
    <col min="14" max="14" width="8.7109375" style="194"/>
    <col min="15" max="15" width="11.42578125" style="210" customWidth="1"/>
    <col min="16" max="16384" width="8.7109375" style="194"/>
  </cols>
  <sheetData>
    <row r="3" spans="1:15" ht="9.75" customHeight="1">
      <c r="B3" s="198"/>
    </row>
    <row r="4" spans="1:15" ht="25.5">
      <c r="B4" s="58"/>
    </row>
    <row r="5" spans="1:15">
      <c r="B5" s="47"/>
    </row>
    <row r="6" spans="1:15" ht="25.5">
      <c r="B6" s="47"/>
      <c r="G6" s="1" t="s">
        <v>74</v>
      </c>
    </row>
    <row r="7" spans="1:15" ht="27">
      <c r="B7" s="180"/>
      <c r="G7" s="199" t="s">
        <v>162</v>
      </c>
    </row>
    <row r="8" spans="1:15">
      <c r="B8" s="244"/>
    </row>
    <row r="9" spans="1:15">
      <c r="B9" s="245"/>
      <c r="C9" s="177"/>
      <c r="D9" s="177"/>
      <c r="E9" s="194"/>
      <c r="G9" s="178"/>
      <c r="H9" s="195"/>
      <c r="I9" s="195"/>
      <c r="J9" s="61"/>
      <c r="K9" s="67"/>
      <c r="L9" s="200"/>
      <c r="M9" s="195"/>
    </row>
    <row r="10" spans="1:15">
      <c r="B10" s="177"/>
      <c r="C10" s="177"/>
      <c r="D10" s="177"/>
      <c r="E10" s="177"/>
      <c r="F10" s="177"/>
      <c r="G10" s="178"/>
      <c r="H10" s="178"/>
      <c r="I10" s="178"/>
      <c r="J10" s="6"/>
      <c r="K10" s="7"/>
      <c r="L10" s="201"/>
      <c r="M10" s="178"/>
    </row>
    <row r="11" spans="1:15" s="177" customFormat="1" ht="11.25" customHeight="1">
      <c r="C11" s="202"/>
      <c r="D11" s="202"/>
      <c r="E11" s="203"/>
      <c r="F11" s="204"/>
      <c r="G11" s="205" t="s">
        <v>37</v>
      </c>
      <c r="H11" s="181"/>
      <c r="I11" s="182"/>
      <c r="J11" s="71" t="s">
        <v>0</v>
      </c>
      <c r="K11" s="72"/>
      <c r="L11" s="71" t="s">
        <v>137</v>
      </c>
      <c r="M11" s="182"/>
      <c r="N11" s="232" t="s">
        <v>2</v>
      </c>
      <c r="O11" s="186"/>
    </row>
    <row r="12" spans="1:15">
      <c r="C12" s="206" t="s">
        <v>163</v>
      </c>
      <c r="D12" s="207" t="s">
        <v>164</v>
      </c>
      <c r="E12" s="208" t="s">
        <v>165</v>
      </c>
      <c r="F12" s="183"/>
      <c r="G12" s="184" t="s">
        <v>3</v>
      </c>
      <c r="H12" s="209" t="s">
        <v>4</v>
      </c>
      <c r="I12" s="185"/>
      <c r="J12" s="71" t="s">
        <v>6</v>
      </c>
      <c r="K12" s="72"/>
      <c r="L12" s="71" t="s">
        <v>132</v>
      </c>
      <c r="M12" s="185"/>
      <c r="N12" s="232" t="s">
        <v>10</v>
      </c>
    </row>
    <row r="13" spans="1:15">
      <c r="A13" s="210" t="s">
        <v>153</v>
      </c>
      <c r="B13" s="210" t="s">
        <v>11</v>
      </c>
      <c r="C13" s="206" t="s">
        <v>166</v>
      </c>
      <c r="D13" s="207" t="s">
        <v>13</v>
      </c>
      <c r="E13" s="208" t="s">
        <v>12</v>
      </c>
      <c r="F13" s="183"/>
      <c r="G13" s="184" t="s">
        <v>15</v>
      </c>
      <c r="H13" s="209" t="s">
        <v>16</v>
      </c>
      <c r="I13" s="185"/>
      <c r="J13" s="71" t="s">
        <v>18</v>
      </c>
      <c r="K13" s="72"/>
      <c r="L13" s="71" t="s">
        <v>18</v>
      </c>
      <c r="M13" s="185"/>
      <c r="N13" s="232" t="s">
        <v>20</v>
      </c>
      <c r="O13" s="254" t="s">
        <v>218</v>
      </c>
    </row>
    <row r="14" spans="1:15" ht="3.75" customHeight="1">
      <c r="A14" s="241"/>
      <c r="B14" s="187"/>
      <c r="C14" s="211"/>
      <c r="D14" s="212"/>
      <c r="E14" s="183"/>
      <c r="F14" s="183"/>
      <c r="G14" s="183"/>
      <c r="H14" s="185"/>
      <c r="I14" s="185"/>
      <c r="J14" s="24"/>
      <c r="K14" s="24"/>
      <c r="L14" s="24"/>
      <c r="M14" s="185"/>
      <c r="N14" s="193"/>
      <c r="O14" s="249"/>
    </row>
    <row r="15" spans="1:15" ht="15" customHeight="1">
      <c r="B15" s="213"/>
      <c r="C15" s="214"/>
      <c r="D15" s="215"/>
      <c r="E15" s="216"/>
      <c r="F15" s="217"/>
      <c r="G15" s="218"/>
      <c r="H15" s="219"/>
      <c r="I15" s="189"/>
      <c r="J15" s="61"/>
      <c r="K15" s="62"/>
      <c r="L15" s="61"/>
      <c r="M15" s="189"/>
      <c r="N15" s="203"/>
    </row>
    <row r="16" spans="1:15" s="213" customFormat="1" ht="13.5" customHeight="1">
      <c r="B16" s="220" t="s">
        <v>203</v>
      </c>
      <c r="C16" s="214"/>
      <c r="D16" s="215"/>
      <c r="E16" s="216"/>
      <c r="F16" s="217"/>
      <c r="G16" s="218"/>
      <c r="H16" s="219"/>
      <c r="I16" s="190"/>
      <c r="J16" s="61"/>
      <c r="K16" s="62"/>
      <c r="L16" s="61"/>
      <c r="M16" s="190"/>
      <c r="N16" s="216"/>
      <c r="O16" s="220"/>
    </row>
    <row r="17" spans="1:21" s="188" customFormat="1" ht="13.5" customHeight="1">
      <c r="A17" s="191" t="s">
        <v>106</v>
      </c>
      <c r="B17" s="188" t="s">
        <v>167</v>
      </c>
      <c r="C17" s="221" t="s">
        <v>21</v>
      </c>
      <c r="D17" s="222" t="s">
        <v>21</v>
      </c>
      <c r="E17" s="223"/>
      <c r="F17" s="224"/>
      <c r="G17" s="218" t="s">
        <v>82</v>
      </c>
      <c r="H17" s="181" t="s">
        <v>22</v>
      </c>
      <c r="I17" s="190"/>
      <c r="J17" s="6">
        <v>1999.95</v>
      </c>
      <c r="K17" s="31"/>
      <c r="L17" s="8">
        <v>1999.95</v>
      </c>
      <c r="M17" s="190"/>
      <c r="N17" s="35" t="s">
        <v>22</v>
      </c>
      <c r="O17" s="191">
        <v>994.51540341176496</v>
      </c>
    </row>
    <row r="18" spans="1:21" s="188" customFormat="1" ht="13.5" customHeight="1">
      <c r="A18" s="191" t="s">
        <v>106</v>
      </c>
      <c r="B18" s="188" t="s">
        <v>168</v>
      </c>
      <c r="C18" s="221" t="s">
        <v>21</v>
      </c>
      <c r="D18" s="222" t="s">
        <v>21</v>
      </c>
      <c r="E18" s="223"/>
      <c r="F18" s="224"/>
      <c r="G18" s="218" t="s">
        <v>82</v>
      </c>
      <c r="H18" s="181" t="s">
        <v>22</v>
      </c>
      <c r="I18" s="190"/>
      <c r="J18" s="6">
        <v>1499.95</v>
      </c>
      <c r="K18" s="31"/>
      <c r="L18" s="8">
        <v>1499.95</v>
      </c>
      <c r="M18" s="190"/>
      <c r="N18" s="35" t="s">
        <v>22</v>
      </c>
      <c r="O18" s="191">
        <v>745.88157988235298</v>
      </c>
    </row>
    <row r="19" spans="1:21" s="188" customFormat="1" ht="13.5" customHeight="1">
      <c r="A19" s="191"/>
      <c r="C19" s="221"/>
      <c r="D19" s="222"/>
      <c r="E19" s="223"/>
      <c r="F19" s="224"/>
      <c r="G19" s="218"/>
      <c r="H19" s="181"/>
      <c r="I19" s="190"/>
      <c r="J19" s="6"/>
      <c r="K19" s="31"/>
      <c r="L19" s="8"/>
      <c r="M19" s="190"/>
      <c r="N19" s="35"/>
      <c r="O19" s="191"/>
    </row>
    <row r="20" spans="1:21" s="188" customFormat="1" ht="11.25">
      <c r="A20" s="191"/>
      <c r="B20" s="191" t="s">
        <v>204</v>
      </c>
      <c r="C20" s="225"/>
      <c r="D20" s="226"/>
      <c r="E20" s="227"/>
      <c r="F20" s="224"/>
      <c r="G20" s="218"/>
      <c r="H20" s="181"/>
      <c r="I20" s="190"/>
      <c r="J20" s="6"/>
      <c r="K20" s="31"/>
      <c r="L20" s="8"/>
      <c r="M20" s="190"/>
      <c r="N20" s="35"/>
      <c r="O20" s="191"/>
    </row>
    <row r="21" spans="1:21" s="188" customFormat="1" ht="11.25">
      <c r="A21" s="191" t="s">
        <v>106</v>
      </c>
      <c r="B21" s="188" t="s">
        <v>169</v>
      </c>
      <c r="C21" s="221" t="s">
        <v>21</v>
      </c>
      <c r="D21" s="222" t="s">
        <v>21</v>
      </c>
      <c r="E21" s="223"/>
      <c r="F21" s="228"/>
      <c r="G21" s="218" t="s">
        <v>82</v>
      </c>
      <c r="H21" s="181" t="s">
        <v>22</v>
      </c>
      <c r="I21" s="190"/>
      <c r="J21" s="6">
        <v>749.95</v>
      </c>
      <c r="K21" s="31"/>
      <c r="L21" s="8">
        <v>749.95</v>
      </c>
      <c r="M21" s="190"/>
      <c r="N21" s="35" t="s">
        <v>22</v>
      </c>
      <c r="O21" s="191">
        <v>372.93084458823535</v>
      </c>
    </row>
    <row r="22" spans="1:21" s="188" customFormat="1" ht="11.25">
      <c r="A22" s="191"/>
      <c r="C22" s="221"/>
      <c r="D22" s="222"/>
      <c r="E22" s="223"/>
      <c r="F22" s="224"/>
      <c r="G22" s="218"/>
      <c r="H22" s="181"/>
      <c r="I22" s="190"/>
      <c r="J22" s="6"/>
      <c r="K22" s="31"/>
      <c r="L22" s="8"/>
      <c r="M22" s="190"/>
      <c r="N22" s="35"/>
      <c r="O22" s="191"/>
    </row>
    <row r="23" spans="1:21" s="188" customFormat="1" ht="11.25">
      <c r="A23" s="191"/>
      <c r="B23" s="191" t="s">
        <v>205</v>
      </c>
      <c r="C23" s="221"/>
      <c r="D23" s="222"/>
      <c r="E23" s="223"/>
      <c r="F23" s="224"/>
      <c r="G23" s="218"/>
      <c r="H23" s="181"/>
      <c r="I23" s="190"/>
      <c r="J23" s="6"/>
      <c r="K23" s="31"/>
      <c r="L23" s="8"/>
      <c r="M23" s="190"/>
      <c r="N23" s="35"/>
      <c r="O23" s="191"/>
    </row>
    <row r="24" spans="1:21" s="188" customFormat="1" ht="11.25">
      <c r="A24" s="191" t="s">
        <v>106</v>
      </c>
      <c r="B24" s="188" t="s">
        <v>170</v>
      </c>
      <c r="C24" s="221" t="s">
        <v>21</v>
      </c>
      <c r="D24" s="222" t="s">
        <v>21</v>
      </c>
      <c r="E24" s="223"/>
      <c r="F24" s="224"/>
      <c r="G24" s="218" t="s">
        <v>82</v>
      </c>
      <c r="H24" s="181" t="s">
        <v>22</v>
      </c>
      <c r="I24" s="190"/>
      <c r="J24" s="6">
        <v>1199.95</v>
      </c>
      <c r="K24" s="31"/>
      <c r="L24" s="8">
        <v>1199.95</v>
      </c>
      <c r="M24" s="190"/>
      <c r="N24" s="35" t="s">
        <v>22</v>
      </c>
      <c r="O24" s="191">
        <v>596.70128576470597</v>
      </c>
    </row>
    <row r="25" spans="1:21" s="188" customFormat="1" ht="11.25">
      <c r="A25" s="191" t="s">
        <v>106</v>
      </c>
      <c r="B25" s="188" t="s">
        <v>171</v>
      </c>
      <c r="C25" s="221" t="s">
        <v>21</v>
      </c>
      <c r="D25" s="222"/>
      <c r="E25" s="223"/>
      <c r="F25" s="224"/>
      <c r="G25" s="218" t="s">
        <v>82</v>
      </c>
      <c r="H25" s="181" t="s">
        <v>22</v>
      </c>
      <c r="I25" s="190"/>
      <c r="J25" s="6">
        <v>749.95</v>
      </c>
      <c r="K25" s="31"/>
      <c r="L25" s="8">
        <v>749.95</v>
      </c>
      <c r="M25" s="190"/>
      <c r="N25" s="35" t="s">
        <v>22</v>
      </c>
      <c r="O25" s="191">
        <v>372.93084458823535</v>
      </c>
    </row>
    <row r="26" spans="1:21" s="188" customFormat="1" ht="11.25">
      <c r="A26" s="191"/>
      <c r="C26" s="221"/>
      <c r="D26" s="222"/>
      <c r="E26" s="223"/>
      <c r="F26" s="224"/>
      <c r="G26" s="218"/>
      <c r="H26" s="181"/>
      <c r="I26" s="190"/>
      <c r="J26" s="6"/>
      <c r="K26" s="31"/>
      <c r="L26" s="8"/>
      <c r="M26" s="190"/>
      <c r="N26" s="35"/>
      <c r="O26" s="191"/>
    </row>
    <row r="27" spans="1:21" s="188" customFormat="1" ht="11.25">
      <c r="A27" s="191" t="s">
        <v>106</v>
      </c>
      <c r="B27" s="191" t="s">
        <v>206</v>
      </c>
      <c r="C27" s="221"/>
      <c r="D27" s="222"/>
      <c r="E27" s="223" t="s">
        <v>21</v>
      </c>
      <c r="F27" s="224"/>
      <c r="G27" s="218" t="s">
        <v>82</v>
      </c>
      <c r="H27" s="181" t="s">
        <v>24</v>
      </c>
      <c r="I27" s="190"/>
      <c r="J27" s="6">
        <v>1499.95</v>
      </c>
      <c r="K27" s="31"/>
      <c r="L27" s="8">
        <v>1499.95</v>
      </c>
      <c r="M27" s="190"/>
      <c r="N27" s="35" t="s">
        <v>24</v>
      </c>
      <c r="O27" s="191">
        <v>745.88157988235298</v>
      </c>
    </row>
    <row r="28" spans="1:21" s="213" customFormat="1" ht="11.25">
      <c r="B28" s="220"/>
      <c r="C28" s="221"/>
      <c r="D28" s="229"/>
      <c r="E28" s="230"/>
      <c r="F28" s="217"/>
      <c r="G28" s="218"/>
      <c r="H28" s="219"/>
      <c r="I28" s="190"/>
      <c r="J28" s="61"/>
      <c r="K28" s="62"/>
      <c r="L28" s="61"/>
      <c r="M28" s="189"/>
      <c r="N28" s="231"/>
      <c r="O28" s="220"/>
    </row>
    <row r="29" spans="1:21" s="213" customFormat="1" ht="11.25">
      <c r="B29" s="191"/>
      <c r="C29" s="61"/>
      <c r="D29" s="61"/>
      <c r="E29" s="62"/>
      <c r="O29" s="220"/>
    </row>
    <row r="30" spans="1:21" s="213" customFormat="1" ht="11.25">
      <c r="B30" s="220"/>
      <c r="C30" s="61"/>
      <c r="D30" s="61"/>
      <c r="E30" s="62"/>
      <c r="O30" s="220"/>
    </row>
    <row r="31" spans="1:21" s="188" customFormat="1">
      <c r="B31" s="21"/>
      <c r="C31" s="32"/>
      <c r="D31" s="32"/>
      <c r="E31" s="32"/>
      <c r="F31" s="32"/>
      <c r="G31" s="33"/>
      <c r="H31" s="33"/>
      <c r="I31" s="19"/>
      <c r="J31" s="33"/>
      <c r="K31" s="33"/>
      <c r="L31" s="6"/>
      <c r="M31" s="36"/>
      <c r="N31" s="52"/>
      <c r="O31" s="84"/>
      <c r="P31" s="82"/>
      <c r="Q31" s="82"/>
      <c r="R31" s="82"/>
      <c r="S31" s="82"/>
      <c r="T31" s="82"/>
      <c r="U31" s="27"/>
    </row>
    <row r="32" spans="1:21" s="188" customFormat="1" ht="10.15" customHeight="1">
      <c r="B32" s="32"/>
      <c r="C32" s="3"/>
      <c r="D32" s="4"/>
      <c r="E32" s="4"/>
      <c r="F32" s="4"/>
      <c r="G32" s="5"/>
      <c r="H32" s="4"/>
      <c r="I32" s="6"/>
      <c r="J32" s="7"/>
      <c r="K32" s="7"/>
      <c r="L32" s="7"/>
      <c r="M32" s="4"/>
      <c r="N32" s="33"/>
      <c r="O32" s="248"/>
      <c r="P32" s="80"/>
      <c r="Q32" s="80"/>
      <c r="R32" s="80"/>
      <c r="S32" s="80"/>
      <c r="T32" s="80"/>
      <c r="U32" s="3"/>
    </row>
    <row r="33" spans="2:230" s="188" customFormat="1" ht="10.15" customHeight="1">
      <c r="B33" s="32"/>
      <c r="C33" s="3"/>
      <c r="D33" s="4"/>
      <c r="E33" s="4"/>
      <c r="F33" s="4"/>
      <c r="G33" s="5"/>
      <c r="H33" s="4"/>
      <c r="I33" s="6"/>
      <c r="J33" s="7"/>
      <c r="K33" s="7"/>
      <c r="L33" s="7"/>
      <c r="M33" s="4"/>
      <c r="N33" s="33"/>
      <c r="O33" s="248"/>
      <c r="P33" s="80"/>
      <c r="Q33" s="80"/>
      <c r="R33" s="80"/>
      <c r="S33" s="80"/>
      <c r="T33" s="80"/>
      <c r="U33" s="3"/>
    </row>
    <row r="34" spans="2:230" s="188" customFormat="1">
      <c r="B34" s="32"/>
      <c r="C34" s="3"/>
      <c r="D34" s="4"/>
      <c r="E34" s="4"/>
      <c r="F34" s="4"/>
      <c r="G34" s="5"/>
      <c r="H34" s="4"/>
      <c r="I34" s="6"/>
      <c r="J34" s="7"/>
      <c r="K34" s="7"/>
      <c r="L34" s="7"/>
      <c r="M34" s="4"/>
      <c r="N34" s="33"/>
      <c r="O34" s="248"/>
      <c r="P34" s="80"/>
      <c r="Q34" s="80"/>
      <c r="R34" s="80"/>
      <c r="S34" s="80"/>
      <c r="T34" s="80"/>
      <c r="U34" s="3"/>
    </row>
    <row r="35" spans="2:230" s="188" customFormat="1">
      <c r="B35" s="32"/>
      <c r="C35" s="3"/>
      <c r="D35" s="4"/>
      <c r="E35" s="4"/>
      <c r="F35" s="4"/>
      <c r="G35" s="5"/>
      <c r="H35" s="4"/>
      <c r="I35" s="6"/>
      <c r="J35" s="7"/>
      <c r="K35" s="7"/>
      <c r="L35" s="7"/>
      <c r="M35" s="4"/>
      <c r="N35" s="33"/>
      <c r="O35" s="248"/>
      <c r="P35" s="80"/>
      <c r="Q35" s="80"/>
      <c r="R35" s="80"/>
      <c r="S35" s="80"/>
      <c r="T35" s="80"/>
      <c r="U35" s="3"/>
    </row>
    <row r="36" spans="2:230" s="188" customFormat="1">
      <c r="B36" s="32"/>
      <c r="C36" s="3"/>
      <c r="D36" s="4"/>
      <c r="E36" s="4"/>
      <c r="F36" s="4"/>
      <c r="G36" s="5"/>
      <c r="H36" s="4"/>
      <c r="I36" s="6"/>
      <c r="J36" s="7"/>
      <c r="K36" s="7"/>
      <c r="L36" s="7"/>
      <c r="M36" s="4"/>
      <c r="N36" s="33"/>
      <c r="O36" s="248"/>
      <c r="P36" s="80"/>
      <c r="Q36" s="80"/>
      <c r="R36" s="80"/>
      <c r="S36" s="80"/>
      <c r="T36" s="80"/>
      <c r="U36" s="3"/>
    </row>
    <row r="37" spans="2:230" s="188" customFormat="1">
      <c r="B37" s="32"/>
      <c r="C37" s="3"/>
      <c r="D37" s="4"/>
      <c r="E37" s="4"/>
      <c r="F37" s="4"/>
      <c r="G37" s="5"/>
      <c r="H37" s="4"/>
      <c r="I37" s="6"/>
      <c r="J37" s="7"/>
      <c r="K37" s="7"/>
      <c r="L37" s="7"/>
      <c r="M37" s="4"/>
      <c r="N37" s="33"/>
      <c r="O37" s="248"/>
      <c r="P37" s="80"/>
      <c r="Q37" s="80"/>
      <c r="R37" s="80"/>
      <c r="S37" s="80"/>
      <c r="T37" s="80"/>
      <c r="U37" s="3"/>
    </row>
    <row r="38" spans="2:230" s="191" customFormat="1">
      <c r="B38" s="32"/>
      <c r="C38" s="3"/>
      <c r="D38" s="4"/>
      <c r="E38" s="4"/>
      <c r="F38" s="4"/>
      <c r="G38" s="5"/>
      <c r="H38" s="4"/>
      <c r="I38" s="6"/>
      <c r="J38" s="7"/>
      <c r="K38" s="7"/>
      <c r="L38" s="7"/>
      <c r="M38" s="4"/>
      <c r="N38" s="33"/>
      <c r="O38" s="248"/>
      <c r="P38" s="80"/>
      <c r="Q38" s="80"/>
      <c r="R38" s="80"/>
      <c r="S38" s="80"/>
      <c r="T38" s="80"/>
      <c r="U38" s="3"/>
    </row>
    <row r="39" spans="2:230" s="188" customFormat="1" ht="10.15" customHeight="1">
      <c r="B39" s="32"/>
      <c r="C39" s="3"/>
      <c r="D39" s="4"/>
      <c r="E39" s="4"/>
      <c r="F39" s="4"/>
      <c r="G39" s="5"/>
      <c r="H39" s="4"/>
      <c r="I39" s="6"/>
      <c r="J39" s="7"/>
      <c r="K39" s="7"/>
      <c r="L39" s="7"/>
      <c r="M39" s="4"/>
      <c r="N39" s="33"/>
      <c r="O39" s="248"/>
      <c r="P39" s="80"/>
      <c r="Q39" s="80"/>
      <c r="R39" s="80"/>
      <c r="S39" s="80"/>
      <c r="T39" s="80"/>
      <c r="U39" s="3"/>
    </row>
    <row r="40" spans="2:230" s="188" customFormat="1" ht="10.15" customHeight="1">
      <c r="B40" s="32"/>
      <c r="C40" s="3"/>
      <c r="D40" s="4"/>
      <c r="E40" s="4"/>
      <c r="F40" s="4"/>
      <c r="G40" s="5"/>
      <c r="H40" s="4"/>
      <c r="I40" s="6"/>
      <c r="J40" s="7"/>
      <c r="K40" s="7"/>
      <c r="L40" s="7"/>
      <c r="M40" s="4"/>
      <c r="N40" s="33"/>
      <c r="O40" s="248"/>
      <c r="P40" s="80"/>
      <c r="Q40" s="80"/>
      <c r="R40" s="80"/>
      <c r="S40" s="80"/>
      <c r="T40" s="80"/>
      <c r="U40" s="3"/>
    </row>
    <row r="41" spans="2:230" s="188" customFormat="1" ht="10.15" customHeight="1">
      <c r="B41" s="32"/>
      <c r="C41" s="3"/>
      <c r="D41" s="4"/>
      <c r="E41" s="4"/>
      <c r="F41" s="4"/>
      <c r="G41" s="5"/>
      <c r="H41" s="4"/>
      <c r="I41" s="6"/>
      <c r="J41" s="7"/>
      <c r="K41" s="7"/>
      <c r="L41" s="7"/>
      <c r="M41" s="4"/>
      <c r="N41" s="33"/>
      <c r="O41" s="248"/>
      <c r="P41" s="80"/>
      <c r="Q41" s="80"/>
      <c r="R41" s="80"/>
      <c r="S41" s="80"/>
      <c r="T41" s="80"/>
      <c r="U41" s="3"/>
    </row>
    <row r="42" spans="2:230" s="188" customFormat="1" ht="10.15" customHeight="1">
      <c r="B42" s="32"/>
      <c r="C42" s="3"/>
      <c r="D42" s="4"/>
      <c r="E42" s="4"/>
      <c r="F42" s="4"/>
      <c r="G42" s="5"/>
      <c r="H42" s="4"/>
      <c r="I42" s="6"/>
      <c r="J42" s="7"/>
      <c r="K42" s="7"/>
      <c r="L42" s="7"/>
      <c r="M42" s="4"/>
      <c r="N42" s="33"/>
      <c r="O42" s="248"/>
      <c r="P42" s="80"/>
      <c r="Q42" s="80"/>
      <c r="R42" s="80"/>
      <c r="S42" s="80"/>
      <c r="T42" s="80"/>
      <c r="U42" s="3"/>
    </row>
    <row r="43" spans="2:230" s="188" customFormat="1" ht="10.15" customHeight="1">
      <c r="B43" s="32"/>
      <c r="C43" s="3"/>
      <c r="D43" s="4"/>
      <c r="E43" s="4"/>
      <c r="F43" s="4"/>
      <c r="G43" s="5"/>
      <c r="H43" s="4"/>
      <c r="I43" s="6"/>
      <c r="J43" s="7"/>
      <c r="K43" s="7"/>
      <c r="L43" s="7"/>
      <c r="M43" s="4"/>
      <c r="N43" s="33"/>
      <c r="O43" s="248"/>
      <c r="P43" s="80"/>
      <c r="Q43" s="80"/>
      <c r="R43" s="80"/>
      <c r="S43" s="80"/>
      <c r="T43" s="80"/>
      <c r="U43" s="3"/>
    </row>
    <row r="44" spans="2:230" s="188" customFormat="1" ht="14.25" customHeight="1">
      <c r="B44" s="32"/>
      <c r="C44" s="3"/>
      <c r="D44" s="4"/>
      <c r="E44" s="4"/>
      <c r="F44" s="4"/>
      <c r="G44" s="5"/>
      <c r="H44" s="4"/>
      <c r="I44" s="6"/>
      <c r="J44" s="7"/>
      <c r="K44" s="7"/>
      <c r="L44" s="7"/>
      <c r="M44" s="4"/>
      <c r="N44" s="33"/>
      <c r="O44" s="248"/>
      <c r="P44" s="80"/>
      <c r="Q44" s="80"/>
      <c r="R44" s="80"/>
      <c r="S44" s="80"/>
      <c r="T44" s="80"/>
      <c r="U44" s="3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  <c r="BI44" s="191"/>
      <c r="BJ44" s="191"/>
      <c r="BK44" s="191"/>
      <c r="BL44" s="191"/>
      <c r="BM44" s="191"/>
      <c r="BN44" s="191"/>
      <c r="BO44" s="191"/>
      <c r="BP44" s="191"/>
      <c r="BQ44" s="191"/>
      <c r="BR44" s="191"/>
      <c r="BS44" s="191"/>
      <c r="BT44" s="191"/>
      <c r="BU44" s="191"/>
      <c r="BV44" s="191"/>
      <c r="BW44" s="191"/>
      <c r="BX44" s="191"/>
      <c r="BY44" s="191"/>
      <c r="BZ44" s="191"/>
      <c r="CA44" s="191"/>
      <c r="CB44" s="191"/>
      <c r="CC44" s="191"/>
      <c r="CD44" s="191"/>
      <c r="CE44" s="191"/>
      <c r="CF44" s="191"/>
      <c r="CG44" s="191"/>
      <c r="CH44" s="191"/>
      <c r="CI44" s="191"/>
      <c r="CJ44" s="191"/>
      <c r="CK44" s="191"/>
      <c r="CL44" s="191"/>
      <c r="CM44" s="191"/>
      <c r="CN44" s="191"/>
      <c r="CO44" s="191"/>
      <c r="CP44" s="191"/>
      <c r="CQ44" s="191"/>
      <c r="CR44" s="191"/>
      <c r="CS44" s="191"/>
      <c r="CT44" s="191"/>
      <c r="CU44" s="191"/>
      <c r="CV44" s="191"/>
      <c r="CW44" s="191"/>
      <c r="CX44" s="191"/>
      <c r="CY44" s="191"/>
      <c r="CZ44" s="191"/>
      <c r="DA44" s="191"/>
      <c r="DB44" s="191"/>
      <c r="DC44" s="191"/>
      <c r="DD44" s="191"/>
      <c r="DE44" s="191"/>
      <c r="DF44" s="191"/>
      <c r="DG44" s="191"/>
      <c r="DH44" s="191"/>
      <c r="DI44" s="191"/>
      <c r="DJ44" s="191"/>
      <c r="DK44" s="191"/>
      <c r="DL44" s="191"/>
      <c r="DM44" s="191"/>
      <c r="DN44" s="191"/>
      <c r="DO44" s="191"/>
      <c r="DP44" s="191"/>
      <c r="DQ44" s="191"/>
      <c r="DR44" s="191"/>
      <c r="DS44" s="191"/>
      <c r="DT44" s="191"/>
      <c r="DU44" s="191"/>
      <c r="DV44" s="191"/>
      <c r="DW44" s="191"/>
      <c r="DX44" s="191"/>
      <c r="DY44" s="191"/>
      <c r="DZ44" s="191"/>
      <c r="EA44" s="191"/>
      <c r="EB44" s="191"/>
      <c r="EC44" s="191"/>
      <c r="ED44" s="191"/>
      <c r="EE44" s="191"/>
      <c r="EF44" s="191"/>
      <c r="EG44" s="191"/>
      <c r="EH44" s="191"/>
      <c r="EI44" s="191"/>
      <c r="EJ44" s="191"/>
      <c r="EK44" s="191"/>
      <c r="EL44" s="191"/>
      <c r="EM44" s="191"/>
      <c r="EN44" s="191"/>
      <c r="EO44" s="191"/>
      <c r="EP44" s="191"/>
      <c r="EQ44" s="191"/>
      <c r="ER44" s="191"/>
      <c r="ES44" s="191"/>
      <c r="ET44" s="191"/>
      <c r="EU44" s="191"/>
      <c r="EV44" s="191"/>
      <c r="EW44" s="191"/>
      <c r="EX44" s="191"/>
      <c r="EY44" s="191"/>
      <c r="EZ44" s="191"/>
      <c r="FA44" s="191"/>
      <c r="FB44" s="191"/>
      <c r="FC44" s="191"/>
      <c r="FD44" s="191"/>
      <c r="FE44" s="191"/>
      <c r="FF44" s="191"/>
      <c r="FG44" s="191"/>
      <c r="FH44" s="191"/>
      <c r="FI44" s="191"/>
      <c r="FJ44" s="191"/>
      <c r="FK44" s="191"/>
      <c r="FL44" s="191"/>
      <c r="FM44" s="191"/>
      <c r="FN44" s="191"/>
      <c r="FO44" s="191"/>
      <c r="FP44" s="191"/>
      <c r="FQ44" s="191"/>
      <c r="FR44" s="191"/>
      <c r="FS44" s="191"/>
      <c r="FT44" s="191"/>
      <c r="FU44" s="191"/>
      <c r="FV44" s="191"/>
      <c r="FW44" s="191"/>
      <c r="FX44" s="191"/>
      <c r="FY44" s="191"/>
      <c r="FZ44" s="191"/>
      <c r="GA44" s="191"/>
      <c r="GB44" s="191"/>
      <c r="GC44" s="191"/>
      <c r="GD44" s="191"/>
      <c r="GE44" s="191"/>
      <c r="GF44" s="191"/>
      <c r="GG44" s="191"/>
      <c r="GH44" s="191"/>
      <c r="GI44" s="191"/>
      <c r="GJ44" s="191"/>
      <c r="GK44" s="191"/>
      <c r="GL44" s="191"/>
      <c r="GM44" s="191"/>
      <c r="GN44" s="191"/>
      <c r="GO44" s="191"/>
      <c r="GP44" s="191"/>
      <c r="GQ44" s="191"/>
      <c r="GR44" s="191"/>
      <c r="GS44" s="191"/>
      <c r="GT44" s="191"/>
      <c r="GU44" s="191"/>
      <c r="GV44" s="191"/>
      <c r="GW44" s="191"/>
      <c r="GX44" s="191"/>
      <c r="GY44" s="191"/>
      <c r="GZ44" s="191"/>
      <c r="HA44" s="191"/>
      <c r="HB44" s="191"/>
      <c r="HC44" s="191"/>
      <c r="HD44" s="191"/>
      <c r="HE44" s="191"/>
      <c r="HF44" s="191"/>
      <c r="HG44" s="191"/>
      <c r="HH44" s="191"/>
      <c r="HI44" s="191"/>
      <c r="HJ44" s="191"/>
      <c r="HK44" s="191"/>
      <c r="HL44" s="191"/>
      <c r="HM44" s="191"/>
      <c r="HN44" s="191"/>
      <c r="HO44" s="191"/>
      <c r="HP44" s="191"/>
      <c r="HQ44" s="191"/>
      <c r="HR44" s="191"/>
      <c r="HS44" s="191"/>
      <c r="HT44" s="191"/>
      <c r="HU44" s="191"/>
      <c r="HV44" s="191"/>
    </row>
    <row r="45" spans="2:230" s="188" customFormat="1" ht="11.25" customHeight="1">
      <c r="B45" s="32"/>
      <c r="C45" s="3"/>
      <c r="D45" s="4"/>
      <c r="E45" s="4"/>
      <c r="F45" s="4"/>
      <c r="G45" s="5"/>
      <c r="H45" s="4"/>
      <c r="I45" s="6"/>
      <c r="J45" s="7"/>
      <c r="K45" s="7"/>
      <c r="L45" s="7"/>
      <c r="M45" s="4"/>
      <c r="N45" s="33"/>
      <c r="O45" s="248"/>
      <c r="P45" s="80"/>
      <c r="Q45" s="80"/>
      <c r="R45" s="80"/>
      <c r="S45" s="80"/>
      <c r="T45" s="80"/>
      <c r="U45" s="3"/>
    </row>
    <row r="46" spans="2:230" s="188" customFormat="1" ht="14.25" customHeight="1">
      <c r="B46" s="191"/>
      <c r="F46" s="181"/>
      <c r="G46" s="181"/>
      <c r="H46" s="181"/>
      <c r="I46" s="6"/>
      <c r="J46" s="31"/>
      <c r="K46" s="8"/>
      <c r="L46" s="181"/>
      <c r="M46" s="8"/>
      <c r="O46" s="191"/>
    </row>
    <row r="47" spans="2:230" s="188" customFormat="1" ht="10.15" customHeight="1">
      <c r="B47" s="191"/>
      <c r="F47" s="181"/>
      <c r="G47" s="181"/>
      <c r="H47" s="181"/>
      <c r="I47" s="6"/>
      <c r="J47" s="31"/>
      <c r="K47" s="8"/>
      <c r="L47" s="181"/>
      <c r="M47" s="8"/>
      <c r="O47" s="191"/>
    </row>
    <row r="48" spans="2:230" s="188" customFormat="1" ht="10.15" customHeight="1">
      <c r="B48" s="191"/>
      <c r="F48" s="181"/>
      <c r="G48" s="181"/>
      <c r="H48" s="181"/>
      <c r="I48" s="6"/>
      <c r="J48" s="31"/>
      <c r="K48" s="8"/>
      <c r="L48" s="181"/>
      <c r="M48" s="8"/>
      <c r="O48" s="191"/>
    </row>
    <row r="49" spans="2:15" s="188" customFormat="1" ht="10.15" customHeight="1">
      <c r="B49" s="191"/>
      <c r="C49" s="31"/>
      <c r="D49" s="31"/>
      <c r="E49" s="31"/>
      <c r="O49" s="191"/>
    </row>
    <row r="50" spans="2:15" s="188" customFormat="1" ht="10.15" customHeight="1">
      <c r="B50" s="191"/>
      <c r="C50" s="31"/>
      <c r="D50" s="31"/>
      <c r="E50" s="31"/>
      <c r="O50" s="191"/>
    </row>
    <row r="51" spans="2:15" s="188" customFormat="1" ht="10.15" customHeight="1">
      <c r="B51" s="191"/>
      <c r="C51" s="31"/>
      <c r="D51" s="31"/>
      <c r="E51" s="31"/>
      <c r="O51" s="191"/>
    </row>
    <row r="52" spans="2:15" s="188" customFormat="1" ht="10.15" customHeight="1">
      <c r="B52" s="191"/>
      <c r="C52" s="31"/>
      <c r="D52" s="31"/>
      <c r="E52" s="31"/>
      <c r="O52" s="191"/>
    </row>
    <row r="53" spans="2:15" s="188" customFormat="1" ht="10.15" customHeight="1">
      <c r="B53" s="191"/>
      <c r="C53" s="31"/>
      <c r="D53" s="31"/>
      <c r="E53" s="31"/>
      <c r="O53" s="191"/>
    </row>
    <row r="54" spans="2:15" s="188" customFormat="1" ht="10.15" customHeight="1">
      <c r="B54" s="191"/>
      <c r="C54" s="31"/>
      <c r="D54" s="31"/>
      <c r="E54" s="31"/>
      <c r="O54" s="191"/>
    </row>
    <row r="55" spans="2:15" s="188" customFormat="1" ht="10.15" customHeight="1">
      <c r="B55" s="191"/>
      <c r="C55" s="31"/>
      <c r="D55" s="31"/>
      <c r="E55" s="31"/>
      <c r="O55" s="191"/>
    </row>
    <row r="56" spans="2:15" s="188" customFormat="1" ht="11.25">
      <c r="C56" s="6"/>
      <c r="D56" s="6"/>
      <c r="E56" s="31"/>
      <c r="O56" s="191"/>
    </row>
    <row r="57" spans="2:15" s="188" customFormat="1" ht="11.25">
      <c r="C57" s="6"/>
      <c r="D57" s="6"/>
      <c r="E57" s="31"/>
      <c r="O57" s="191"/>
    </row>
    <row r="58" spans="2:15" s="213" customFormat="1" ht="11.25">
      <c r="C58" s="61"/>
      <c r="D58" s="61"/>
      <c r="E58" s="62"/>
      <c r="O58" s="220"/>
    </row>
    <row r="59" spans="2:15" s="213" customFormat="1" ht="11.25">
      <c r="C59" s="61"/>
      <c r="D59" s="61"/>
      <c r="E59" s="62"/>
      <c r="O59" s="220"/>
    </row>
    <row r="60" spans="2:15" s="213" customFormat="1" ht="11.25">
      <c r="C60" s="61"/>
      <c r="D60" s="61"/>
      <c r="E60" s="62"/>
      <c r="O60" s="220"/>
    </row>
    <row r="61" spans="2:15" s="213" customFormat="1" ht="11.25">
      <c r="C61" s="61"/>
      <c r="D61" s="61"/>
      <c r="E61" s="62"/>
      <c r="O61" s="220"/>
    </row>
    <row r="62" spans="2:15" s="213" customFormat="1" ht="11.25">
      <c r="C62" s="61"/>
      <c r="D62" s="61"/>
      <c r="E62" s="62"/>
      <c r="O62" s="220"/>
    </row>
    <row r="63" spans="2:15" s="213" customFormat="1" ht="11.25">
      <c r="C63" s="61"/>
      <c r="D63" s="61"/>
      <c r="E63" s="62"/>
      <c r="O63" s="220"/>
    </row>
    <row r="64" spans="2:15" s="213" customFormat="1" ht="11.25">
      <c r="C64" s="61"/>
      <c r="D64" s="61"/>
      <c r="E64" s="62"/>
      <c r="O64" s="220"/>
    </row>
    <row r="65" spans="3:15" s="213" customFormat="1" ht="11.25">
      <c r="C65" s="61"/>
      <c r="D65" s="61"/>
      <c r="E65" s="62"/>
      <c r="O65" s="220"/>
    </row>
    <row r="66" spans="3:15" s="213" customFormat="1" ht="11.25">
      <c r="C66" s="61"/>
      <c r="D66" s="61"/>
      <c r="E66" s="62"/>
      <c r="O66" s="220"/>
    </row>
    <row r="67" spans="3:15" s="213" customFormat="1" ht="11.25">
      <c r="C67" s="61"/>
      <c r="D67" s="61"/>
      <c r="E67" s="62"/>
      <c r="O67" s="220"/>
    </row>
    <row r="68" spans="3:15" s="213" customFormat="1" ht="11.25">
      <c r="C68" s="61"/>
      <c r="D68" s="61"/>
      <c r="E68" s="62"/>
      <c r="O68" s="220"/>
    </row>
    <row r="69" spans="3:15" s="213" customFormat="1" ht="11.25">
      <c r="C69" s="61"/>
      <c r="D69" s="61"/>
      <c r="E69" s="62"/>
      <c r="O69" s="220"/>
    </row>
    <row r="70" spans="3:15" s="213" customFormat="1" ht="11.25">
      <c r="C70" s="61"/>
      <c r="D70" s="61"/>
      <c r="E70" s="62"/>
      <c r="O70" s="220"/>
    </row>
    <row r="71" spans="3:15" s="213" customFormat="1" ht="11.25">
      <c r="C71" s="61"/>
      <c r="D71" s="61"/>
      <c r="E71" s="62"/>
      <c r="O71" s="220"/>
    </row>
    <row r="72" spans="3:15" s="213" customFormat="1" ht="11.25">
      <c r="C72" s="61"/>
      <c r="D72" s="61"/>
      <c r="E72" s="62"/>
      <c r="O72" s="220"/>
    </row>
    <row r="73" spans="3:15" s="213" customFormat="1" ht="11.25">
      <c r="C73" s="61"/>
      <c r="D73" s="61"/>
      <c r="E73" s="62"/>
      <c r="O73" s="220"/>
    </row>
    <row r="74" spans="3:15" s="213" customFormat="1" ht="11.25">
      <c r="C74" s="61"/>
      <c r="D74" s="61"/>
      <c r="E74" s="62"/>
      <c r="O74" s="220"/>
    </row>
    <row r="75" spans="3:15" s="213" customFormat="1" ht="11.25">
      <c r="C75" s="61"/>
      <c r="D75" s="61"/>
      <c r="E75" s="62"/>
      <c r="O75" s="220"/>
    </row>
    <row r="76" spans="3:15" s="213" customFormat="1" ht="11.25">
      <c r="C76" s="61"/>
      <c r="D76" s="61"/>
      <c r="E76" s="62"/>
      <c r="O76" s="220"/>
    </row>
    <row r="77" spans="3:15" s="213" customFormat="1" ht="11.25">
      <c r="C77" s="61"/>
      <c r="D77" s="61"/>
      <c r="E77" s="62"/>
      <c r="O77" s="220"/>
    </row>
    <row r="78" spans="3:15" s="213" customFormat="1" ht="11.25">
      <c r="C78" s="61"/>
      <c r="D78" s="61"/>
      <c r="E78" s="62"/>
      <c r="O78" s="220"/>
    </row>
    <row r="79" spans="3:15" s="213" customFormat="1" ht="11.25">
      <c r="C79" s="61"/>
      <c r="D79" s="61"/>
      <c r="E79" s="62"/>
      <c r="O79" s="220"/>
    </row>
    <row r="80" spans="3:15" s="213" customFormat="1" ht="11.25">
      <c r="C80" s="61"/>
      <c r="D80" s="61"/>
      <c r="E80" s="62"/>
      <c r="O80" s="220"/>
    </row>
    <row r="81" spans="3:15" s="213" customFormat="1" ht="11.25">
      <c r="C81" s="61"/>
      <c r="D81" s="61"/>
      <c r="E81" s="62"/>
      <c r="O81" s="220"/>
    </row>
    <row r="82" spans="3:15" s="213" customFormat="1" ht="11.25">
      <c r="C82" s="61"/>
      <c r="D82" s="61"/>
      <c r="E82" s="62"/>
      <c r="O82" s="220"/>
    </row>
    <row r="83" spans="3:15" s="213" customFormat="1" ht="11.25">
      <c r="C83" s="61"/>
      <c r="D83" s="61"/>
      <c r="E83" s="62"/>
      <c r="O83" s="220"/>
    </row>
    <row r="84" spans="3:15" s="213" customFormat="1" ht="11.25">
      <c r="C84" s="61"/>
      <c r="D84" s="61"/>
      <c r="E84" s="62"/>
      <c r="O84" s="220"/>
    </row>
    <row r="85" spans="3:15" s="213" customFormat="1" ht="11.25">
      <c r="C85" s="61"/>
      <c r="D85" s="61"/>
      <c r="E85" s="62"/>
      <c r="O85" s="220"/>
    </row>
    <row r="86" spans="3:15" s="213" customFormat="1" ht="11.25">
      <c r="C86" s="61"/>
      <c r="D86" s="61"/>
      <c r="E86" s="62"/>
      <c r="O86" s="220"/>
    </row>
    <row r="87" spans="3:15" s="213" customFormat="1" ht="11.25">
      <c r="C87" s="61"/>
      <c r="D87" s="61"/>
      <c r="E87" s="62"/>
      <c r="O87" s="220"/>
    </row>
    <row r="88" spans="3:15" s="213" customFormat="1" ht="11.25">
      <c r="C88" s="61"/>
      <c r="D88" s="61"/>
      <c r="E88" s="62"/>
      <c r="O88" s="220"/>
    </row>
    <row r="89" spans="3:15" s="213" customFormat="1" ht="11.25">
      <c r="C89" s="61"/>
      <c r="D89" s="61"/>
      <c r="E89" s="62"/>
      <c r="O89" s="220"/>
    </row>
    <row r="90" spans="3:15" s="213" customFormat="1" ht="11.25">
      <c r="C90" s="61"/>
      <c r="D90" s="61"/>
      <c r="E90" s="62"/>
      <c r="O90" s="220"/>
    </row>
    <row r="91" spans="3:15" s="213" customFormat="1" ht="11.25">
      <c r="C91" s="61"/>
      <c r="D91" s="61"/>
      <c r="E91" s="62"/>
      <c r="O91" s="220"/>
    </row>
    <row r="92" spans="3:15" s="213" customFormat="1" ht="11.25">
      <c r="C92" s="61"/>
      <c r="D92" s="61"/>
      <c r="E92" s="62"/>
      <c r="O92" s="220"/>
    </row>
    <row r="93" spans="3:15" s="213" customFormat="1" ht="11.25">
      <c r="C93" s="61"/>
      <c r="D93" s="61"/>
      <c r="E93" s="62"/>
      <c r="O93" s="220"/>
    </row>
    <row r="94" spans="3:15" s="213" customFormat="1" ht="11.25">
      <c r="C94" s="61"/>
      <c r="D94" s="61"/>
      <c r="E94" s="62"/>
      <c r="O94" s="220"/>
    </row>
    <row r="95" spans="3:15" s="213" customFormat="1" ht="11.25">
      <c r="C95" s="61"/>
      <c r="D95" s="61"/>
      <c r="E95" s="62"/>
      <c r="O95" s="220"/>
    </row>
    <row r="96" spans="3:15" s="213" customFormat="1" ht="11.25">
      <c r="C96" s="61"/>
      <c r="D96" s="61"/>
      <c r="E96" s="62"/>
      <c r="O96" s="220"/>
    </row>
    <row r="97" spans="3:15" s="213" customFormat="1" ht="11.25">
      <c r="C97" s="61"/>
      <c r="D97" s="61"/>
      <c r="E97" s="62"/>
      <c r="O97" s="220"/>
    </row>
    <row r="98" spans="3:15" s="213" customFormat="1" ht="11.25">
      <c r="C98" s="61"/>
      <c r="D98" s="61"/>
      <c r="E98" s="62"/>
      <c r="O98" s="220"/>
    </row>
    <row r="99" spans="3:15" s="213" customFormat="1" ht="11.25">
      <c r="C99" s="61"/>
      <c r="D99" s="61"/>
      <c r="E99" s="62"/>
      <c r="O99" s="220"/>
    </row>
    <row r="100" spans="3:15" s="213" customFormat="1" ht="11.25">
      <c r="C100" s="61"/>
      <c r="D100" s="61"/>
      <c r="E100" s="62"/>
      <c r="O100" s="220"/>
    </row>
    <row r="101" spans="3:15" s="213" customFormat="1" ht="11.25">
      <c r="C101" s="61"/>
      <c r="D101" s="61"/>
      <c r="E101" s="62"/>
      <c r="O101" s="220"/>
    </row>
    <row r="102" spans="3:15" s="213" customFormat="1" ht="11.25">
      <c r="C102" s="61"/>
      <c r="D102" s="61"/>
      <c r="E102" s="62"/>
      <c r="O102" s="220"/>
    </row>
    <row r="103" spans="3:15" s="213" customFormat="1" ht="11.25">
      <c r="C103" s="61"/>
      <c r="D103" s="61"/>
      <c r="E103" s="62"/>
      <c r="O103" s="220"/>
    </row>
    <row r="104" spans="3:15" s="213" customFormat="1" ht="11.25">
      <c r="C104" s="61"/>
      <c r="D104" s="61"/>
      <c r="E104" s="62"/>
      <c r="O104" s="220"/>
    </row>
    <row r="105" spans="3:15" s="213" customFormat="1" ht="11.25">
      <c r="C105" s="61"/>
      <c r="D105" s="61"/>
      <c r="E105" s="62"/>
      <c r="O105" s="220"/>
    </row>
    <row r="106" spans="3:15" s="213" customFormat="1" ht="11.25">
      <c r="C106" s="61"/>
      <c r="D106" s="61"/>
      <c r="E106" s="62"/>
      <c r="O106" s="220"/>
    </row>
    <row r="107" spans="3:15" s="213" customFormat="1" ht="11.25">
      <c r="C107" s="61"/>
      <c r="D107" s="61"/>
      <c r="E107" s="62"/>
      <c r="O107" s="220"/>
    </row>
    <row r="108" spans="3:15" s="213" customFormat="1" ht="11.25">
      <c r="C108" s="61"/>
      <c r="D108" s="61"/>
      <c r="E108" s="62"/>
      <c r="O108" s="220"/>
    </row>
    <row r="109" spans="3:15" s="213" customFormat="1" ht="11.25">
      <c r="C109" s="61"/>
      <c r="D109" s="61"/>
      <c r="E109" s="62"/>
      <c r="O109" s="220"/>
    </row>
    <row r="110" spans="3:15" s="213" customFormat="1" ht="11.25">
      <c r="C110" s="61"/>
      <c r="D110" s="61"/>
      <c r="E110" s="62"/>
      <c r="O110" s="220"/>
    </row>
    <row r="111" spans="3:15" s="213" customFormat="1" ht="11.25">
      <c r="C111" s="61"/>
      <c r="D111" s="61"/>
      <c r="E111" s="62"/>
      <c r="O111" s="220"/>
    </row>
    <row r="112" spans="3:15" s="213" customFormat="1" ht="11.25">
      <c r="C112" s="61"/>
      <c r="D112" s="61"/>
      <c r="E112" s="62"/>
      <c r="O112" s="220"/>
    </row>
    <row r="113" spans="3:15" s="213" customFormat="1" ht="11.25">
      <c r="C113" s="61"/>
      <c r="D113" s="61"/>
      <c r="E113" s="62"/>
      <c r="O113" s="220"/>
    </row>
    <row r="114" spans="3:15" s="213" customFormat="1" ht="11.25">
      <c r="C114" s="61"/>
      <c r="D114" s="61"/>
      <c r="E114" s="62"/>
      <c r="O114" s="220"/>
    </row>
    <row r="115" spans="3:15" s="213" customFormat="1" ht="11.25">
      <c r="C115" s="61"/>
      <c r="D115" s="61"/>
      <c r="E115" s="62"/>
      <c r="O115" s="220"/>
    </row>
    <row r="116" spans="3:15" s="213" customFormat="1" ht="11.25">
      <c r="C116" s="61"/>
      <c r="D116" s="61"/>
      <c r="E116" s="62"/>
      <c r="O116" s="220"/>
    </row>
    <row r="117" spans="3:15" s="213" customFormat="1" ht="11.25">
      <c r="C117" s="61"/>
      <c r="D117" s="61"/>
      <c r="E117" s="62"/>
      <c r="O117" s="220"/>
    </row>
    <row r="118" spans="3:15" s="213" customFormat="1" ht="11.25">
      <c r="C118" s="61"/>
      <c r="D118" s="61"/>
      <c r="E118" s="62"/>
      <c r="O118" s="220"/>
    </row>
    <row r="119" spans="3:15" s="213" customFormat="1" ht="11.25">
      <c r="C119" s="61"/>
      <c r="D119" s="61"/>
      <c r="E119" s="62"/>
      <c r="O119" s="220"/>
    </row>
    <row r="120" spans="3:15" s="213" customFormat="1" ht="11.25">
      <c r="C120" s="61"/>
      <c r="D120" s="61"/>
      <c r="E120" s="62"/>
      <c r="O120" s="220"/>
    </row>
    <row r="121" spans="3:15" s="213" customFormat="1" ht="11.25">
      <c r="C121" s="61"/>
      <c r="D121" s="61"/>
      <c r="E121" s="62"/>
      <c r="O121" s="220"/>
    </row>
    <row r="122" spans="3:15" s="213" customFormat="1" ht="11.25">
      <c r="C122" s="61"/>
      <c r="D122" s="61"/>
      <c r="E122" s="62"/>
      <c r="O122" s="220"/>
    </row>
    <row r="123" spans="3:15" s="213" customFormat="1" ht="11.25">
      <c r="C123" s="61"/>
      <c r="D123" s="61"/>
      <c r="E123" s="62"/>
      <c r="O123" s="220"/>
    </row>
    <row r="124" spans="3:15" s="213" customFormat="1" ht="11.25">
      <c r="C124" s="61"/>
      <c r="D124" s="61"/>
      <c r="E124" s="62"/>
      <c r="O124" s="220"/>
    </row>
    <row r="125" spans="3:15" s="213" customFormat="1" ht="11.25">
      <c r="C125" s="61"/>
      <c r="D125" s="61"/>
      <c r="E125" s="62"/>
      <c r="O125" s="220"/>
    </row>
    <row r="126" spans="3:15" s="213" customFormat="1" ht="11.25">
      <c r="C126" s="61"/>
      <c r="D126" s="61"/>
      <c r="E126" s="62"/>
      <c r="O126" s="220"/>
    </row>
    <row r="127" spans="3:15" s="213" customFormat="1" ht="11.25">
      <c r="C127" s="61"/>
      <c r="D127" s="61"/>
      <c r="E127" s="62"/>
      <c r="O127" s="220"/>
    </row>
    <row r="128" spans="3:15" s="213" customFormat="1" ht="11.25">
      <c r="C128" s="61"/>
      <c r="D128" s="61"/>
      <c r="E128" s="62"/>
      <c r="O128" s="220"/>
    </row>
    <row r="129" spans="3:15" s="213" customFormat="1" ht="11.25">
      <c r="C129" s="61"/>
      <c r="D129" s="61"/>
      <c r="E129" s="62"/>
      <c r="O129" s="220"/>
    </row>
    <row r="130" spans="3:15" s="213" customFormat="1" ht="11.25">
      <c r="C130" s="61"/>
      <c r="D130" s="61"/>
      <c r="E130" s="62"/>
      <c r="O130" s="220"/>
    </row>
    <row r="131" spans="3:15" s="213" customFormat="1" ht="11.25">
      <c r="C131" s="61"/>
      <c r="D131" s="61"/>
      <c r="E131" s="62"/>
      <c r="O131" s="220"/>
    </row>
    <row r="132" spans="3:15" s="213" customFormat="1" ht="11.25">
      <c r="C132" s="61"/>
      <c r="D132" s="61"/>
      <c r="E132" s="62"/>
      <c r="O132" s="220"/>
    </row>
    <row r="133" spans="3:15" s="213" customFormat="1" ht="11.25">
      <c r="C133" s="61"/>
      <c r="D133" s="61"/>
      <c r="E133" s="62"/>
      <c r="O133" s="220"/>
    </row>
    <row r="134" spans="3:15" s="213" customFormat="1" ht="11.25">
      <c r="C134" s="61"/>
      <c r="D134" s="61"/>
      <c r="E134" s="62"/>
      <c r="O134" s="220"/>
    </row>
    <row r="135" spans="3:15" s="213" customFormat="1" ht="11.25">
      <c r="C135" s="61"/>
      <c r="D135" s="61"/>
      <c r="E135" s="62"/>
      <c r="O135" s="220"/>
    </row>
    <row r="136" spans="3:15" s="213" customFormat="1" ht="11.25">
      <c r="C136" s="61"/>
      <c r="D136" s="61"/>
      <c r="E136" s="62"/>
      <c r="O136" s="220"/>
    </row>
    <row r="137" spans="3:15" s="213" customFormat="1" ht="11.25">
      <c r="C137" s="61"/>
      <c r="D137" s="61"/>
      <c r="E137" s="62"/>
      <c r="O137" s="220"/>
    </row>
    <row r="138" spans="3:15" s="213" customFormat="1" ht="11.25">
      <c r="C138" s="61"/>
      <c r="D138" s="61"/>
      <c r="E138" s="62"/>
      <c r="O138" s="220"/>
    </row>
    <row r="139" spans="3:15" s="213" customFormat="1" ht="11.25">
      <c r="C139" s="61"/>
      <c r="D139" s="61"/>
      <c r="E139" s="62"/>
      <c r="O139" s="220"/>
    </row>
    <row r="140" spans="3:15" s="213" customFormat="1" ht="11.25">
      <c r="C140" s="61"/>
      <c r="D140" s="61"/>
      <c r="E140" s="62"/>
      <c r="O140" s="220"/>
    </row>
    <row r="141" spans="3:15" s="213" customFormat="1" ht="11.25">
      <c r="C141" s="61"/>
      <c r="D141" s="61"/>
      <c r="E141" s="62"/>
      <c r="O141" s="220"/>
    </row>
    <row r="142" spans="3:15" s="213" customFormat="1" ht="11.25">
      <c r="C142" s="61"/>
      <c r="D142" s="61"/>
      <c r="E142" s="62"/>
      <c r="O142" s="220"/>
    </row>
    <row r="143" spans="3:15" s="213" customFormat="1" ht="11.25">
      <c r="C143" s="61"/>
      <c r="D143" s="61"/>
      <c r="E143" s="62"/>
      <c r="O143" s="220"/>
    </row>
    <row r="144" spans="3:15" s="213" customFormat="1" ht="11.25">
      <c r="C144" s="61"/>
      <c r="D144" s="61"/>
      <c r="E144" s="62"/>
      <c r="O144" s="220"/>
    </row>
    <row r="145" spans="3:15" s="213" customFormat="1" ht="11.25">
      <c r="C145" s="61"/>
      <c r="D145" s="61"/>
      <c r="E145" s="62"/>
      <c r="O145" s="220"/>
    </row>
    <row r="146" spans="3:15" s="213" customFormat="1" ht="11.25">
      <c r="C146" s="61"/>
      <c r="D146" s="61"/>
      <c r="E146" s="62"/>
      <c r="O146" s="220"/>
    </row>
    <row r="147" spans="3:15" s="213" customFormat="1" ht="11.25">
      <c r="C147" s="61"/>
      <c r="D147" s="61"/>
      <c r="E147" s="62"/>
      <c r="O147" s="220"/>
    </row>
    <row r="148" spans="3:15" s="213" customFormat="1" ht="11.25">
      <c r="C148" s="61"/>
      <c r="D148" s="61"/>
      <c r="E148" s="62"/>
      <c r="O148" s="220"/>
    </row>
    <row r="149" spans="3:15" s="213" customFormat="1" ht="11.25">
      <c r="C149" s="61"/>
      <c r="D149" s="61"/>
      <c r="E149" s="62"/>
      <c r="O149" s="220"/>
    </row>
    <row r="150" spans="3:15" s="213" customFormat="1" ht="11.25">
      <c r="C150" s="61"/>
      <c r="D150" s="61"/>
      <c r="E150" s="62"/>
      <c r="O150" s="220"/>
    </row>
    <row r="151" spans="3:15" s="213" customFormat="1" ht="11.25">
      <c r="C151" s="61"/>
      <c r="D151" s="61"/>
      <c r="E151" s="62"/>
      <c r="O151" s="220"/>
    </row>
    <row r="152" spans="3:15" s="213" customFormat="1" ht="11.25">
      <c r="C152" s="61"/>
      <c r="D152" s="61"/>
      <c r="E152" s="62"/>
      <c r="O152" s="220"/>
    </row>
    <row r="153" spans="3:15" s="213" customFormat="1" ht="11.25">
      <c r="C153" s="61"/>
      <c r="D153" s="61"/>
      <c r="E153" s="62"/>
      <c r="O153" s="220"/>
    </row>
    <row r="154" spans="3:15" s="213" customFormat="1" ht="11.25">
      <c r="C154" s="61"/>
      <c r="D154" s="61"/>
      <c r="E154" s="62"/>
      <c r="O154" s="220"/>
    </row>
    <row r="155" spans="3:15" s="213" customFormat="1" ht="11.25">
      <c r="C155" s="61"/>
      <c r="D155" s="61"/>
      <c r="E155" s="62"/>
      <c r="O155" s="220"/>
    </row>
    <row r="156" spans="3:15" s="213" customFormat="1" ht="11.25">
      <c r="C156" s="61"/>
      <c r="D156" s="61"/>
      <c r="E156" s="62"/>
      <c r="O156" s="220"/>
    </row>
    <row r="157" spans="3:15" s="213" customFormat="1" ht="11.25">
      <c r="C157" s="61"/>
      <c r="D157" s="61"/>
      <c r="E157" s="62"/>
      <c r="O157" s="220"/>
    </row>
    <row r="158" spans="3:15" s="213" customFormat="1" ht="11.25">
      <c r="C158" s="61"/>
      <c r="D158" s="61"/>
      <c r="E158" s="62"/>
      <c r="O158" s="220"/>
    </row>
    <row r="159" spans="3:15" s="213" customFormat="1" ht="11.25">
      <c r="C159" s="61"/>
      <c r="D159" s="61"/>
      <c r="E159" s="62"/>
      <c r="O159" s="220"/>
    </row>
    <row r="160" spans="3:15" s="213" customFormat="1" ht="11.25">
      <c r="C160" s="61"/>
      <c r="D160" s="61"/>
      <c r="E160" s="62"/>
      <c r="O160" s="220"/>
    </row>
    <row r="161" spans="3:15" s="213" customFormat="1" ht="11.25">
      <c r="C161" s="61"/>
      <c r="D161" s="61"/>
      <c r="E161" s="62"/>
      <c r="O161" s="220"/>
    </row>
    <row r="162" spans="3:15" s="213" customFormat="1" ht="11.25">
      <c r="C162" s="61"/>
      <c r="D162" s="61"/>
      <c r="E162" s="62"/>
      <c r="O162" s="220"/>
    </row>
    <row r="163" spans="3:15" s="213" customFormat="1" ht="11.25">
      <c r="C163" s="61"/>
      <c r="D163" s="61"/>
      <c r="E163" s="62"/>
      <c r="O163" s="220"/>
    </row>
    <row r="164" spans="3:15" s="213" customFormat="1" ht="11.25">
      <c r="C164" s="61"/>
      <c r="D164" s="61"/>
      <c r="E164" s="62"/>
      <c r="O164" s="220"/>
    </row>
    <row r="165" spans="3:15" s="213" customFormat="1" ht="11.25">
      <c r="C165" s="61"/>
      <c r="D165" s="61"/>
      <c r="E165" s="62"/>
      <c r="O165" s="220"/>
    </row>
    <row r="166" spans="3:15" s="213" customFormat="1" ht="11.25">
      <c r="C166" s="61"/>
      <c r="D166" s="61"/>
      <c r="E166" s="62"/>
      <c r="O166" s="220"/>
    </row>
    <row r="167" spans="3:15" s="213" customFormat="1" ht="11.25">
      <c r="C167" s="61"/>
      <c r="D167" s="61"/>
      <c r="E167" s="62"/>
      <c r="O167" s="220"/>
    </row>
    <row r="168" spans="3:15" s="213" customFormat="1" ht="11.25">
      <c r="C168" s="61"/>
      <c r="D168" s="61"/>
      <c r="E168" s="62"/>
      <c r="O168" s="220"/>
    </row>
    <row r="169" spans="3:15" s="213" customFormat="1" ht="11.25">
      <c r="C169" s="61"/>
      <c r="D169" s="61"/>
      <c r="E169" s="62"/>
      <c r="O169" s="220"/>
    </row>
    <row r="170" spans="3:15" s="213" customFormat="1" ht="11.25">
      <c r="C170" s="61"/>
      <c r="D170" s="61"/>
      <c r="E170" s="62"/>
      <c r="O170" s="220"/>
    </row>
    <row r="171" spans="3:15" s="213" customFormat="1" ht="11.25">
      <c r="C171" s="61"/>
      <c r="D171" s="61"/>
      <c r="E171" s="62"/>
      <c r="O171" s="220"/>
    </row>
    <row r="172" spans="3:15" s="213" customFormat="1" ht="11.25">
      <c r="C172" s="61"/>
      <c r="D172" s="61"/>
      <c r="E172" s="62"/>
      <c r="O172" s="220"/>
    </row>
    <row r="173" spans="3:15" s="213" customFormat="1" ht="11.25">
      <c r="C173" s="61"/>
      <c r="D173" s="61"/>
      <c r="E173" s="62"/>
      <c r="O173" s="220"/>
    </row>
    <row r="174" spans="3:15" s="213" customFormat="1" ht="11.25">
      <c r="C174" s="61"/>
      <c r="D174" s="61"/>
      <c r="E174" s="62"/>
      <c r="O174" s="220"/>
    </row>
    <row r="175" spans="3:15" s="213" customFormat="1" ht="11.25">
      <c r="C175" s="61"/>
      <c r="D175" s="61"/>
      <c r="E175" s="62"/>
      <c r="O175" s="220"/>
    </row>
    <row r="176" spans="3:15" s="213" customFormat="1" ht="11.25">
      <c r="C176" s="61"/>
      <c r="D176" s="61"/>
      <c r="E176" s="62"/>
      <c r="O176" s="220"/>
    </row>
    <row r="177" spans="3:15" s="213" customFormat="1" ht="11.25">
      <c r="C177" s="61"/>
      <c r="D177" s="61"/>
      <c r="E177" s="62"/>
      <c r="O177" s="220"/>
    </row>
    <row r="178" spans="3:15" s="213" customFormat="1" ht="11.25">
      <c r="C178" s="61"/>
      <c r="D178" s="61"/>
      <c r="E178" s="62"/>
      <c r="O178" s="220"/>
    </row>
    <row r="179" spans="3:15" s="213" customFormat="1" ht="11.25">
      <c r="C179" s="61"/>
      <c r="D179" s="61"/>
      <c r="E179" s="62"/>
      <c r="O179" s="220"/>
    </row>
    <row r="180" spans="3:15" s="213" customFormat="1" ht="11.25">
      <c r="C180" s="61"/>
      <c r="D180" s="61"/>
      <c r="E180" s="62"/>
      <c r="O180" s="220"/>
    </row>
    <row r="181" spans="3:15" s="213" customFormat="1" ht="11.25">
      <c r="C181" s="61"/>
      <c r="D181" s="61"/>
      <c r="E181" s="62"/>
      <c r="O181" s="220"/>
    </row>
    <row r="182" spans="3:15" s="213" customFormat="1" ht="11.25">
      <c r="C182" s="61"/>
      <c r="D182" s="61"/>
      <c r="E182" s="62"/>
      <c r="O182" s="220"/>
    </row>
    <row r="183" spans="3:15" s="213" customFormat="1" ht="11.25">
      <c r="C183" s="61"/>
      <c r="D183" s="61"/>
      <c r="E183" s="62"/>
      <c r="O183" s="220"/>
    </row>
    <row r="184" spans="3:15" s="213" customFormat="1" ht="11.25">
      <c r="C184" s="61"/>
      <c r="D184" s="61"/>
      <c r="E184" s="62"/>
      <c r="O184" s="220"/>
    </row>
    <row r="185" spans="3:15" s="213" customFormat="1" ht="11.25">
      <c r="C185" s="61"/>
      <c r="D185" s="61"/>
      <c r="E185" s="62"/>
      <c r="O185" s="220"/>
    </row>
    <row r="186" spans="3:15" s="213" customFormat="1" ht="11.25">
      <c r="C186" s="61"/>
      <c r="D186" s="61"/>
      <c r="E186" s="62"/>
      <c r="O186" s="220"/>
    </row>
    <row r="187" spans="3:15" s="213" customFormat="1" ht="11.25">
      <c r="C187" s="61"/>
      <c r="D187" s="61"/>
      <c r="E187" s="62"/>
      <c r="O187" s="220"/>
    </row>
    <row r="188" spans="3:15" s="213" customFormat="1" ht="11.25">
      <c r="C188" s="61"/>
      <c r="D188" s="61"/>
      <c r="E188" s="62"/>
      <c r="O188" s="220"/>
    </row>
    <row r="189" spans="3:15" s="213" customFormat="1" ht="11.25">
      <c r="C189" s="61"/>
      <c r="D189" s="61"/>
      <c r="E189" s="62"/>
      <c r="O189" s="220"/>
    </row>
    <row r="190" spans="3:15" s="213" customFormat="1" ht="11.25">
      <c r="C190" s="61"/>
      <c r="D190" s="61"/>
      <c r="E190" s="62"/>
      <c r="O190" s="220"/>
    </row>
    <row r="191" spans="3:15" s="213" customFormat="1" ht="11.25">
      <c r="C191" s="61"/>
      <c r="D191" s="61"/>
      <c r="E191" s="62"/>
      <c r="O191" s="220"/>
    </row>
    <row r="192" spans="3:15" s="213" customFormat="1" ht="11.25">
      <c r="C192" s="61"/>
      <c r="D192" s="61"/>
      <c r="E192" s="62"/>
      <c r="O192" s="220"/>
    </row>
    <row r="193" spans="3:15" s="213" customFormat="1" ht="11.25">
      <c r="C193" s="61"/>
      <c r="D193" s="61"/>
      <c r="E193" s="62"/>
      <c r="O193" s="220"/>
    </row>
    <row r="194" spans="3:15" s="213" customFormat="1" ht="11.25">
      <c r="C194" s="61"/>
      <c r="D194" s="61"/>
      <c r="E194" s="62"/>
      <c r="O194" s="220"/>
    </row>
    <row r="195" spans="3:15" s="213" customFormat="1" ht="11.25">
      <c r="C195" s="61"/>
      <c r="D195" s="61"/>
      <c r="E195" s="62"/>
      <c r="O195" s="220"/>
    </row>
    <row r="196" spans="3:15" s="213" customFormat="1" ht="11.25">
      <c r="C196" s="61"/>
      <c r="D196" s="61"/>
      <c r="E196" s="62"/>
      <c r="O196" s="220"/>
    </row>
    <row r="197" spans="3:15" s="213" customFormat="1" ht="11.25">
      <c r="C197" s="61"/>
      <c r="D197" s="61"/>
      <c r="E197" s="62"/>
      <c r="O197" s="220"/>
    </row>
    <row r="198" spans="3:15" s="213" customFormat="1" ht="11.25">
      <c r="C198" s="61"/>
      <c r="D198" s="61"/>
      <c r="E198" s="62"/>
      <c r="O198" s="220"/>
    </row>
    <row r="199" spans="3:15" s="213" customFormat="1" ht="11.25">
      <c r="C199" s="61"/>
      <c r="D199" s="61"/>
      <c r="E199" s="62"/>
      <c r="O199" s="220"/>
    </row>
    <row r="200" spans="3:15" s="213" customFormat="1" ht="11.25">
      <c r="C200" s="61"/>
      <c r="D200" s="61"/>
      <c r="E200" s="62"/>
      <c r="O200" s="220"/>
    </row>
    <row r="201" spans="3:15" s="213" customFormat="1" ht="11.25">
      <c r="C201" s="61"/>
      <c r="D201" s="61"/>
      <c r="E201" s="62"/>
      <c r="O201" s="220"/>
    </row>
    <row r="202" spans="3:15" s="213" customFormat="1" ht="11.25">
      <c r="C202" s="61"/>
      <c r="D202" s="61"/>
      <c r="E202" s="62"/>
      <c r="O202" s="220"/>
    </row>
    <row r="203" spans="3:15" s="213" customFormat="1" ht="11.25">
      <c r="C203" s="61"/>
      <c r="D203" s="61"/>
      <c r="E203" s="62"/>
      <c r="O203" s="220"/>
    </row>
    <row r="204" spans="3:15" s="213" customFormat="1" ht="11.25">
      <c r="C204" s="61"/>
      <c r="D204" s="61"/>
      <c r="E204" s="62"/>
      <c r="O204" s="220"/>
    </row>
    <row r="205" spans="3:15" s="213" customFormat="1" ht="11.25">
      <c r="C205" s="61"/>
      <c r="D205" s="61"/>
      <c r="E205" s="62"/>
      <c r="O205" s="220"/>
    </row>
    <row r="206" spans="3:15" s="213" customFormat="1" ht="11.25">
      <c r="C206" s="61"/>
      <c r="D206" s="61"/>
      <c r="E206" s="62"/>
      <c r="O206" s="220"/>
    </row>
    <row r="207" spans="3:15" s="213" customFormat="1" ht="11.25">
      <c r="C207" s="61"/>
      <c r="D207" s="61"/>
      <c r="E207" s="62"/>
      <c r="O207" s="220"/>
    </row>
    <row r="208" spans="3:15" s="213" customFormat="1" ht="11.25">
      <c r="C208" s="61"/>
      <c r="D208" s="61"/>
      <c r="E208" s="62"/>
      <c r="O208" s="220"/>
    </row>
    <row r="209" spans="3:15" s="213" customFormat="1" ht="11.25">
      <c r="C209" s="61"/>
      <c r="D209" s="61"/>
      <c r="E209" s="62"/>
      <c r="O209" s="220"/>
    </row>
    <row r="210" spans="3:15" s="213" customFormat="1" ht="11.25">
      <c r="C210" s="61"/>
      <c r="D210" s="61"/>
      <c r="E210" s="62"/>
      <c r="O210" s="220"/>
    </row>
    <row r="211" spans="3:15" s="213" customFormat="1" ht="11.25">
      <c r="C211" s="61"/>
      <c r="D211" s="61"/>
      <c r="E211" s="62"/>
      <c r="O211" s="220"/>
    </row>
    <row r="212" spans="3:15" s="213" customFormat="1" ht="11.25">
      <c r="C212" s="61"/>
      <c r="D212" s="61"/>
      <c r="E212" s="62"/>
      <c r="O212" s="220"/>
    </row>
    <row r="213" spans="3:15" s="213" customFormat="1" ht="11.25">
      <c r="C213" s="61"/>
      <c r="D213" s="61"/>
      <c r="E213" s="62"/>
      <c r="O213" s="220"/>
    </row>
    <row r="214" spans="3:15" s="213" customFormat="1" ht="11.25">
      <c r="C214" s="61"/>
      <c r="D214" s="61"/>
      <c r="E214" s="62"/>
      <c r="O214" s="220"/>
    </row>
    <row r="215" spans="3:15" s="213" customFormat="1" ht="11.25">
      <c r="C215" s="61"/>
      <c r="D215" s="61"/>
      <c r="E215" s="62"/>
      <c r="O215" s="220"/>
    </row>
    <row r="216" spans="3:15" s="213" customFormat="1" ht="11.25">
      <c r="C216" s="61"/>
      <c r="D216" s="61"/>
      <c r="E216" s="62"/>
      <c r="O216" s="220"/>
    </row>
    <row r="217" spans="3:15" s="213" customFormat="1" ht="11.25">
      <c r="C217" s="61"/>
      <c r="D217" s="61"/>
      <c r="E217" s="62"/>
      <c r="O217" s="220"/>
    </row>
    <row r="218" spans="3:15" s="213" customFormat="1" ht="11.25">
      <c r="C218" s="61"/>
      <c r="D218" s="61"/>
      <c r="E218" s="62"/>
      <c r="O218" s="220"/>
    </row>
    <row r="219" spans="3:15" s="213" customFormat="1" ht="11.25">
      <c r="C219" s="61"/>
      <c r="D219" s="61"/>
      <c r="E219" s="62"/>
      <c r="O219" s="220"/>
    </row>
    <row r="220" spans="3:15" s="213" customFormat="1" ht="11.25">
      <c r="C220" s="61"/>
      <c r="D220" s="61"/>
      <c r="E220" s="62"/>
      <c r="O220" s="220"/>
    </row>
    <row r="221" spans="3:15" s="213" customFormat="1" ht="11.25">
      <c r="C221" s="61"/>
      <c r="D221" s="61"/>
      <c r="E221" s="62"/>
      <c r="O221" s="220"/>
    </row>
    <row r="222" spans="3:15" s="213" customFormat="1" ht="11.25">
      <c r="C222" s="61"/>
      <c r="D222" s="61"/>
      <c r="E222" s="62"/>
      <c r="O222" s="220"/>
    </row>
    <row r="223" spans="3:15" s="213" customFormat="1" ht="11.25">
      <c r="C223" s="61"/>
      <c r="D223" s="61"/>
      <c r="E223" s="62"/>
      <c r="O223" s="220"/>
    </row>
    <row r="224" spans="3:15" s="213" customFormat="1" ht="11.25">
      <c r="C224" s="61"/>
      <c r="D224" s="61"/>
      <c r="E224" s="62"/>
      <c r="O224" s="220"/>
    </row>
    <row r="225" spans="3:15" s="213" customFormat="1" ht="11.25">
      <c r="C225" s="61"/>
      <c r="D225" s="61"/>
      <c r="E225" s="62"/>
      <c r="O225" s="220"/>
    </row>
    <row r="226" spans="3:15" s="213" customFormat="1" ht="11.25">
      <c r="C226" s="61"/>
      <c r="D226" s="61"/>
      <c r="E226" s="62"/>
      <c r="O226" s="220"/>
    </row>
    <row r="227" spans="3:15" s="213" customFormat="1" ht="11.25">
      <c r="C227" s="61"/>
      <c r="D227" s="61"/>
      <c r="E227" s="62"/>
      <c r="O227" s="220"/>
    </row>
    <row r="228" spans="3:15" s="213" customFormat="1" ht="11.25">
      <c r="C228" s="61"/>
      <c r="D228" s="61"/>
      <c r="E228" s="62"/>
      <c r="O228" s="220"/>
    </row>
    <row r="229" spans="3:15" s="213" customFormat="1" ht="11.25">
      <c r="C229" s="61"/>
      <c r="D229" s="61"/>
      <c r="E229" s="62"/>
      <c r="O229" s="220"/>
    </row>
    <row r="230" spans="3:15" s="213" customFormat="1" ht="11.25">
      <c r="C230" s="61"/>
      <c r="D230" s="61"/>
      <c r="E230" s="62"/>
      <c r="O230" s="220"/>
    </row>
    <row r="231" spans="3:15" s="213" customFormat="1" ht="11.25">
      <c r="C231" s="61"/>
      <c r="D231" s="61"/>
      <c r="E231" s="62"/>
      <c r="O231" s="220"/>
    </row>
    <row r="232" spans="3:15" s="213" customFormat="1" ht="11.25">
      <c r="C232" s="61"/>
      <c r="D232" s="61"/>
      <c r="E232" s="62"/>
      <c r="O232" s="220"/>
    </row>
    <row r="233" spans="3:15" s="213" customFormat="1" ht="11.25">
      <c r="C233" s="61"/>
      <c r="D233" s="61"/>
      <c r="E233" s="62"/>
      <c r="O233" s="220"/>
    </row>
    <row r="234" spans="3:15" s="213" customFormat="1" ht="11.25">
      <c r="C234" s="61"/>
      <c r="D234" s="61"/>
      <c r="E234" s="62"/>
      <c r="O234" s="220"/>
    </row>
    <row r="235" spans="3:15" s="213" customFormat="1" ht="11.25">
      <c r="C235" s="61"/>
      <c r="D235" s="61"/>
      <c r="E235" s="62"/>
      <c r="O235" s="220"/>
    </row>
    <row r="236" spans="3:15" s="213" customFormat="1" ht="11.25">
      <c r="C236" s="61"/>
      <c r="D236" s="61"/>
      <c r="E236" s="62"/>
      <c r="O236" s="220"/>
    </row>
    <row r="237" spans="3:15" s="213" customFormat="1" ht="11.25">
      <c r="C237" s="61"/>
      <c r="D237" s="61"/>
      <c r="E237" s="62"/>
      <c r="O237" s="220"/>
    </row>
    <row r="238" spans="3:15" s="213" customFormat="1" ht="11.25">
      <c r="C238" s="61"/>
      <c r="D238" s="61"/>
      <c r="E238" s="62"/>
      <c r="O238" s="220"/>
    </row>
    <row r="239" spans="3:15" s="213" customFormat="1" ht="11.25">
      <c r="C239" s="61"/>
      <c r="D239" s="61"/>
      <c r="E239" s="62"/>
      <c r="O239" s="220"/>
    </row>
    <row r="240" spans="3:15" s="213" customFormat="1" ht="11.25">
      <c r="C240" s="61"/>
      <c r="D240" s="61"/>
      <c r="E240" s="62"/>
      <c r="O240" s="220"/>
    </row>
    <row r="241" spans="3:15" s="213" customFormat="1" ht="11.25">
      <c r="C241" s="61"/>
      <c r="D241" s="61"/>
      <c r="E241" s="62"/>
      <c r="O241" s="220"/>
    </row>
    <row r="242" spans="3:15" s="213" customFormat="1" ht="11.25">
      <c r="C242" s="61"/>
      <c r="D242" s="61"/>
      <c r="E242" s="62"/>
      <c r="O242" s="220"/>
    </row>
    <row r="243" spans="3:15" s="213" customFormat="1" ht="11.25">
      <c r="C243" s="61"/>
      <c r="D243" s="61"/>
      <c r="E243" s="62"/>
      <c r="O243" s="220"/>
    </row>
    <row r="244" spans="3:15" s="213" customFormat="1" ht="11.25">
      <c r="C244" s="61"/>
      <c r="D244" s="61"/>
      <c r="E244" s="62"/>
      <c r="O244" s="220"/>
    </row>
    <row r="245" spans="3:15" s="213" customFormat="1" ht="11.25">
      <c r="C245" s="61"/>
      <c r="D245" s="61"/>
      <c r="E245" s="62"/>
      <c r="O245" s="220"/>
    </row>
    <row r="246" spans="3:15" s="213" customFormat="1" ht="11.25">
      <c r="C246" s="61"/>
      <c r="D246" s="61"/>
      <c r="E246" s="62"/>
      <c r="O246" s="220"/>
    </row>
    <row r="247" spans="3:15" s="213" customFormat="1" ht="11.25">
      <c r="C247" s="61"/>
      <c r="D247" s="61"/>
      <c r="E247" s="62"/>
      <c r="O247" s="220"/>
    </row>
    <row r="248" spans="3:15" s="213" customFormat="1" ht="11.25">
      <c r="C248" s="61"/>
      <c r="D248" s="61"/>
      <c r="E248" s="62"/>
      <c r="O248" s="220"/>
    </row>
    <row r="249" spans="3:15" s="213" customFormat="1" ht="11.25">
      <c r="C249" s="61"/>
      <c r="D249" s="61"/>
      <c r="E249" s="62"/>
      <c r="O249" s="220"/>
    </row>
    <row r="250" spans="3:15" s="213" customFormat="1" ht="11.25">
      <c r="C250" s="61"/>
      <c r="D250" s="61"/>
      <c r="E250" s="62"/>
      <c r="O250" s="220"/>
    </row>
    <row r="251" spans="3:15" s="213" customFormat="1" ht="11.25">
      <c r="C251" s="61"/>
      <c r="D251" s="61"/>
      <c r="E251" s="62"/>
      <c r="O251" s="220"/>
    </row>
    <row r="252" spans="3:15" s="213" customFormat="1" ht="11.25">
      <c r="C252" s="61"/>
      <c r="D252" s="61"/>
      <c r="E252" s="62"/>
      <c r="O252" s="220"/>
    </row>
    <row r="253" spans="3:15" s="213" customFormat="1" ht="11.25">
      <c r="C253" s="61"/>
      <c r="D253" s="61"/>
      <c r="E253" s="62"/>
      <c r="O253" s="220"/>
    </row>
    <row r="254" spans="3:15" s="213" customFormat="1" ht="11.25">
      <c r="C254" s="61"/>
      <c r="D254" s="61"/>
      <c r="E254" s="62"/>
      <c r="O254" s="220"/>
    </row>
    <row r="255" spans="3:15" s="213" customFormat="1" ht="11.25">
      <c r="C255" s="61"/>
      <c r="D255" s="61"/>
      <c r="E255" s="62"/>
      <c r="O255" s="220"/>
    </row>
    <row r="256" spans="3:15" s="213" customFormat="1" ht="11.25">
      <c r="C256" s="61"/>
      <c r="D256" s="61"/>
      <c r="E256" s="62"/>
      <c r="O256" s="220"/>
    </row>
    <row r="257" spans="3:15" s="213" customFormat="1" ht="11.25">
      <c r="C257" s="61"/>
      <c r="D257" s="61"/>
      <c r="E257" s="62"/>
      <c r="O257" s="220"/>
    </row>
    <row r="258" spans="3:15" s="213" customFormat="1" ht="11.25">
      <c r="C258" s="61"/>
      <c r="D258" s="61"/>
      <c r="E258" s="62"/>
      <c r="O258" s="220"/>
    </row>
    <row r="259" spans="3:15" s="213" customFormat="1" ht="11.25">
      <c r="C259" s="61"/>
      <c r="D259" s="61"/>
      <c r="E259" s="62"/>
      <c r="O259" s="220"/>
    </row>
    <row r="260" spans="3:15" s="213" customFormat="1" ht="11.25">
      <c r="C260" s="61"/>
      <c r="D260" s="61"/>
      <c r="E260" s="62"/>
      <c r="O260" s="220"/>
    </row>
    <row r="261" spans="3:15" s="213" customFormat="1" ht="11.25">
      <c r="C261" s="61"/>
      <c r="D261" s="61"/>
      <c r="E261" s="62"/>
      <c r="O261" s="220"/>
    </row>
    <row r="262" spans="3:15" s="213" customFormat="1" ht="11.25">
      <c r="C262" s="61"/>
      <c r="D262" s="61"/>
      <c r="E262" s="62"/>
      <c r="O262" s="220"/>
    </row>
    <row r="263" spans="3:15" s="213" customFormat="1" ht="11.25">
      <c r="C263" s="61"/>
      <c r="D263" s="61"/>
      <c r="E263" s="62"/>
      <c r="O263" s="220"/>
    </row>
    <row r="264" spans="3:15" s="213" customFormat="1" ht="11.25">
      <c r="C264" s="61"/>
      <c r="D264" s="61"/>
      <c r="E264" s="62"/>
      <c r="O264" s="220"/>
    </row>
    <row r="265" spans="3:15" s="213" customFormat="1" ht="11.25">
      <c r="C265" s="61"/>
      <c r="D265" s="61"/>
      <c r="E265" s="62"/>
      <c r="O265" s="220"/>
    </row>
    <row r="266" spans="3:15" s="213" customFormat="1" ht="11.25">
      <c r="C266" s="61"/>
      <c r="D266" s="61"/>
      <c r="E266" s="62"/>
      <c r="O266" s="220"/>
    </row>
    <row r="267" spans="3:15" s="213" customFormat="1" ht="11.25">
      <c r="C267" s="61"/>
      <c r="D267" s="61"/>
      <c r="E267" s="62"/>
      <c r="O267" s="220"/>
    </row>
    <row r="268" spans="3:15" s="213" customFormat="1" ht="11.25">
      <c r="C268" s="61"/>
      <c r="D268" s="61"/>
      <c r="E268" s="62"/>
      <c r="O268" s="220"/>
    </row>
    <row r="269" spans="3:15" s="213" customFormat="1" ht="11.25">
      <c r="C269" s="61"/>
      <c r="D269" s="61"/>
      <c r="E269" s="62"/>
      <c r="O269" s="220"/>
    </row>
    <row r="270" spans="3:15" s="213" customFormat="1" ht="11.25">
      <c r="C270" s="61"/>
      <c r="D270" s="61"/>
      <c r="E270" s="62"/>
      <c r="O270" s="220"/>
    </row>
    <row r="271" spans="3:15" s="213" customFormat="1" ht="11.25">
      <c r="C271" s="61"/>
      <c r="D271" s="61"/>
      <c r="E271" s="62"/>
      <c r="O271" s="220"/>
    </row>
    <row r="272" spans="3:15" s="213" customFormat="1" ht="11.25">
      <c r="C272" s="61"/>
      <c r="D272" s="61"/>
      <c r="E272" s="62"/>
      <c r="O272" s="220"/>
    </row>
    <row r="273" spans="3:15" s="213" customFormat="1" ht="11.25">
      <c r="C273" s="61"/>
      <c r="D273" s="61"/>
      <c r="E273" s="62"/>
      <c r="O273" s="220"/>
    </row>
    <row r="274" spans="3:15" s="213" customFormat="1" ht="11.25">
      <c r="C274" s="61"/>
      <c r="D274" s="61"/>
      <c r="E274" s="62"/>
      <c r="O274" s="220"/>
    </row>
    <row r="275" spans="3:15" s="213" customFormat="1" ht="11.25">
      <c r="C275" s="61"/>
      <c r="D275" s="61"/>
      <c r="E275" s="62"/>
      <c r="O275" s="220"/>
    </row>
    <row r="276" spans="3:15" s="213" customFormat="1" ht="11.25">
      <c r="C276" s="61"/>
      <c r="D276" s="61"/>
      <c r="E276" s="62"/>
      <c r="O276" s="220"/>
    </row>
    <row r="277" spans="3:15" s="213" customFormat="1" ht="11.25">
      <c r="C277" s="61"/>
      <c r="D277" s="61"/>
      <c r="E277" s="62"/>
      <c r="O277" s="220"/>
    </row>
    <row r="278" spans="3:15" s="213" customFormat="1" ht="11.25">
      <c r="C278" s="61"/>
      <c r="D278" s="61"/>
      <c r="E278" s="62"/>
      <c r="O278" s="220"/>
    </row>
    <row r="279" spans="3:15" s="213" customFormat="1" ht="11.25">
      <c r="C279" s="61"/>
      <c r="D279" s="61"/>
      <c r="E279" s="62"/>
      <c r="O279" s="220"/>
    </row>
    <row r="280" spans="3:15" s="213" customFormat="1" ht="11.25">
      <c r="C280" s="61"/>
      <c r="D280" s="61"/>
      <c r="E280" s="62"/>
      <c r="O280" s="220"/>
    </row>
    <row r="281" spans="3:15" s="213" customFormat="1" ht="11.25">
      <c r="C281" s="61"/>
      <c r="D281" s="61"/>
      <c r="E281" s="62"/>
      <c r="O281" s="220"/>
    </row>
    <row r="282" spans="3:15" s="213" customFormat="1" ht="11.25">
      <c r="C282" s="61"/>
      <c r="D282" s="61"/>
      <c r="E282" s="62"/>
      <c r="O282" s="220"/>
    </row>
    <row r="283" spans="3:15" s="213" customFormat="1" ht="11.25">
      <c r="C283" s="61"/>
      <c r="D283" s="61"/>
      <c r="E283" s="62"/>
      <c r="O283" s="220"/>
    </row>
    <row r="284" spans="3:15" s="213" customFormat="1" ht="11.25">
      <c r="C284" s="61"/>
      <c r="D284" s="61"/>
      <c r="E284" s="62"/>
      <c r="O284" s="220"/>
    </row>
    <row r="285" spans="3:15" s="213" customFormat="1" ht="11.25">
      <c r="C285" s="61"/>
      <c r="D285" s="61"/>
      <c r="E285" s="62"/>
      <c r="O285" s="220"/>
    </row>
    <row r="286" spans="3:15" s="213" customFormat="1" ht="11.25">
      <c r="C286" s="61"/>
      <c r="D286" s="61"/>
      <c r="E286" s="62"/>
      <c r="O286" s="220"/>
    </row>
    <row r="287" spans="3:15" s="213" customFormat="1" ht="11.25">
      <c r="C287" s="61"/>
      <c r="D287" s="61"/>
      <c r="E287" s="62"/>
      <c r="O287" s="220"/>
    </row>
    <row r="288" spans="3:15" s="213" customFormat="1" ht="11.25">
      <c r="C288" s="61"/>
      <c r="D288" s="61"/>
      <c r="E288" s="62"/>
      <c r="O288" s="220"/>
    </row>
    <row r="289" spans="3:15" s="213" customFormat="1" ht="11.25">
      <c r="C289" s="61"/>
      <c r="D289" s="61"/>
      <c r="E289" s="62"/>
      <c r="O289" s="220"/>
    </row>
    <row r="290" spans="3:15" s="213" customFormat="1" ht="11.25">
      <c r="C290" s="61"/>
      <c r="D290" s="61"/>
      <c r="E290" s="62"/>
      <c r="O290" s="220"/>
    </row>
    <row r="291" spans="3:15" s="213" customFormat="1" ht="11.25">
      <c r="C291" s="61"/>
      <c r="D291" s="61"/>
      <c r="E291" s="62"/>
      <c r="O291" s="220"/>
    </row>
    <row r="292" spans="3:15" s="213" customFormat="1" ht="11.25">
      <c r="C292" s="61"/>
      <c r="D292" s="61"/>
      <c r="E292" s="62"/>
      <c r="O292" s="220"/>
    </row>
    <row r="293" spans="3:15" s="213" customFormat="1" ht="11.25">
      <c r="C293" s="61"/>
      <c r="D293" s="61"/>
      <c r="E293" s="62"/>
      <c r="O293" s="220"/>
    </row>
    <row r="294" spans="3:15" s="213" customFormat="1" ht="11.25">
      <c r="C294" s="61"/>
      <c r="D294" s="61"/>
      <c r="E294" s="62"/>
      <c r="O294" s="220"/>
    </row>
    <row r="295" spans="3:15" s="213" customFormat="1" ht="11.25">
      <c r="C295" s="61"/>
      <c r="D295" s="61"/>
      <c r="E295" s="62"/>
      <c r="O295" s="220"/>
    </row>
    <row r="296" spans="3:15" s="213" customFormat="1" ht="11.25">
      <c r="C296" s="61"/>
      <c r="D296" s="61"/>
      <c r="E296" s="62"/>
      <c r="O296" s="220"/>
    </row>
    <row r="297" spans="3:15" s="213" customFormat="1" ht="11.25">
      <c r="C297" s="61"/>
      <c r="D297" s="61"/>
      <c r="E297" s="62"/>
      <c r="O297" s="220"/>
    </row>
    <row r="298" spans="3:15" s="213" customFormat="1" ht="11.25">
      <c r="C298" s="61"/>
      <c r="D298" s="61"/>
      <c r="E298" s="62"/>
      <c r="O298" s="220"/>
    </row>
    <row r="299" spans="3:15" s="213" customFormat="1" ht="11.25">
      <c r="C299" s="61"/>
      <c r="D299" s="61"/>
      <c r="E299" s="62"/>
      <c r="O299" s="220"/>
    </row>
    <row r="300" spans="3:15" s="213" customFormat="1" ht="11.25">
      <c r="C300" s="61"/>
      <c r="D300" s="61"/>
      <c r="E300" s="62"/>
      <c r="O300" s="220"/>
    </row>
    <row r="301" spans="3:15" s="213" customFormat="1" ht="11.25">
      <c r="C301" s="61"/>
      <c r="D301" s="61"/>
      <c r="E301" s="62"/>
      <c r="O301" s="220"/>
    </row>
    <row r="302" spans="3:15" s="213" customFormat="1" ht="11.25">
      <c r="C302" s="61"/>
      <c r="D302" s="61"/>
      <c r="E302" s="62"/>
      <c r="O302" s="220"/>
    </row>
    <row r="303" spans="3:15" s="213" customFormat="1" ht="11.25">
      <c r="C303" s="61"/>
      <c r="D303" s="61"/>
      <c r="E303" s="62"/>
      <c r="O303" s="220"/>
    </row>
    <row r="304" spans="3:15" s="213" customFormat="1" ht="11.25">
      <c r="C304" s="61"/>
      <c r="D304" s="61"/>
      <c r="E304" s="62"/>
      <c r="O304" s="220"/>
    </row>
    <row r="305" spans="3:15" s="213" customFormat="1" ht="11.25">
      <c r="C305" s="61"/>
      <c r="D305" s="61"/>
      <c r="E305" s="62"/>
      <c r="O305" s="220"/>
    </row>
    <row r="306" spans="3:15" s="213" customFormat="1" ht="11.25">
      <c r="C306" s="61"/>
      <c r="D306" s="61"/>
      <c r="E306" s="62"/>
      <c r="O306" s="220"/>
    </row>
    <row r="307" spans="3:15" s="213" customFormat="1" ht="11.25">
      <c r="C307" s="61"/>
      <c r="D307" s="61"/>
      <c r="E307" s="62"/>
      <c r="O307" s="220"/>
    </row>
    <row r="308" spans="3:15" s="213" customFormat="1" ht="11.25">
      <c r="C308" s="61"/>
      <c r="D308" s="61"/>
      <c r="E308" s="62"/>
      <c r="O308" s="220"/>
    </row>
    <row r="309" spans="3:15" s="213" customFormat="1" ht="11.25">
      <c r="C309" s="61"/>
      <c r="D309" s="61"/>
      <c r="E309" s="62"/>
      <c r="O309" s="220"/>
    </row>
    <row r="310" spans="3:15" s="213" customFormat="1" ht="11.25">
      <c r="C310" s="61"/>
      <c r="D310" s="61"/>
      <c r="E310" s="62"/>
      <c r="O310" s="220"/>
    </row>
    <row r="311" spans="3:15" s="213" customFormat="1" ht="11.25">
      <c r="C311" s="61"/>
      <c r="D311" s="61"/>
      <c r="E311" s="62"/>
      <c r="O311" s="220"/>
    </row>
    <row r="312" spans="3:15" s="213" customFormat="1" ht="11.25">
      <c r="C312" s="61"/>
      <c r="D312" s="61"/>
      <c r="E312" s="62"/>
      <c r="O312" s="220"/>
    </row>
    <row r="313" spans="3:15" s="213" customFormat="1" ht="11.25">
      <c r="C313" s="61"/>
      <c r="D313" s="61"/>
      <c r="E313" s="62"/>
      <c r="O313" s="220"/>
    </row>
    <row r="314" spans="3:15" s="213" customFormat="1" ht="11.25">
      <c r="C314" s="61"/>
      <c r="D314" s="61"/>
      <c r="E314" s="62"/>
      <c r="O314" s="220"/>
    </row>
    <row r="315" spans="3:15" s="213" customFormat="1" ht="11.25">
      <c r="C315" s="61"/>
      <c r="D315" s="61"/>
      <c r="E315" s="62"/>
      <c r="O315" s="220"/>
    </row>
    <row r="316" spans="3:15" s="213" customFormat="1" ht="11.25">
      <c r="C316" s="61"/>
      <c r="D316" s="61"/>
      <c r="E316" s="62"/>
      <c r="O316" s="220"/>
    </row>
    <row r="317" spans="3:15" s="213" customFormat="1" ht="11.25">
      <c r="C317" s="61"/>
      <c r="D317" s="61"/>
      <c r="E317" s="62"/>
      <c r="O317" s="220"/>
    </row>
    <row r="318" spans="3:15" s="213" customFormat="1" ht="11.25">
      <c r="C318" s="61"/>
      <c r="D318" s="61"/>
      <c r="E318" s="62"/>
      <c r="O318" s="220"/>
    </row>
    <row r="319" spans="3:15" s="213" customFormat="1" ht="11.25">
      <c r="C319" s="61"/>
      <c r="D319" s="61"/>
      <c r="E319" s="62"/>
      <c r="O319" s="220"/>
    </row>
    <row r="320" spans="3:15" s="213" customFormat="1" ht="11.25">
      <c r="C320" s="61"/>
      <c r="D320" s="61"/>
      <c r="E320" s="62"/>
      <c r="O320" s="220"/>
    </row>
    <row r="321" spans="3:15" s="213" customFormat="1" ht="11.25">
      <c r="C321" s="61"/>
      <c r="D321" s="61"/>
      <c r="E321" s="62"/>
      <c r="O321" s="220"/>
    </row>
    <row r="322" spans="3:15" s="213" customFormat="1" ht="11.25">
      <c r="C322" s="61"/>
      <c r="D322" s="61"/>
      <c r="E322" s="62"/>
      <c r="O322" s="220"/>
    </row>
    <row r="323" spans="3:15" s="213" customFormat="1" ht="11.25">
      <c r="C323" s="61"/>
      <c r="D323" s="61"/>
      <c r="E323" s="62"/>
      <c r="O323" s="220"/>
    </row>
    <row r="324" spans="3:15" s="213" customFormat="1" ht="11.25">
      <c r="C324" s="61"/>
      <c r="D324" s="61"/>
      <c r="E324" s="62"/>
      <c r="O324" s="220"/>
    </row>
    <row r="325" spans="3:15" s="213" customFormat="1" ht="11.25">
      <c r="C325" s="61"/>
      <c r="D325" s="61"/>
      <c r="E325" s="62"/>
      <c r="O325" s="220"/>
    </row>
    <row r="326" spans="3:15" s="213" customFormat="1" ht="11.25">
      <c r="C326" s="61"/>
      <c r="D326" s="61"/>
      <c r="E326" s="62"/>
      <c r="O326" s="220"/>
    </row>
    <row r="327" spans="3:15" s="213" customFormat="1" ht="11.25">
      <c r="C327" s="61"/>
      <c r="D327" s="61"/>
      <c r="E327" s="62"/>
      <c r="O327" s="220"/>
    </row>
    <row r="328" spans="3:15" s="213" customFormat="1" ht="11.25">
      <c r="C328" s="61"/>
      <c r="D328" s="61"/>
      <c r="E328" s="62"/>
      <c r="O328" s="220"/>
    </row>
    <row r="329" spans="3:15" s="213" customFormat="1" ht="11.25">
      <c r="C329" s="61"/>
      <c r="D329" s="61"/>
      <c r="E329" s="62"/>
      <c r="O329" s="220"/>
    </row>
    <row r="330" spans="3:15" s="213" customFormat="1" ht="11.25">
      <c r="C330" s="61"/>
      <c r="D330" s="61"/>
      <c r="E330" s="62"/>
      <c r="O330" s="220"/>
    </row>
    <row r="331" spans="3:15" s="213" customFormat="1" ht="11.25">
      <c r="C331" s="61"/>
      <c r="D331" s="61"/>
      <c r="E331" s="62"/>
      <c r="O331" s="220"/>
    </row>
    <row r="332" spans="3:15" s="213" customFormat="1" ht="11.25">
      <c r="C332" s="61"/>
      <c r="D332" s="61"/>
      <c r="E332" s="62"/>
      <c r="O332" s="220"/>
    </row>
    <row r="333" spans="3:15" s="213" customFormat="1" ht="11.25">
      <c r="C333" s="61"/>
      <c r="D333" s="61"/>
      <c r="E333" s="62"/>
      <c r="O333" s="220"/>
    </row>
    <row r="334" spans="3:15" s="213" customFormat="1" ht="11.25">
      <c r="C334" s="61"/>
      <c r="D334" s="61"/>
      <c r="E334" s="62"/>
      <c r="O334" s="220"/>
    </row>
    <row r="335" spans="3:15" s="213" customFormat="1" ht="11.25">
      <c r="C335" s="61"/>
      <c r="D335" s="61"/>
      <c r="E335" s="62"/>
      <c r="O335" s="220"/>
    </row>
    <row r="336" spans="3:15" s="213" customFormat="1" ht="11.25">
      <c r="C336" s="61"/>
      <c r="D336" s="61"/>
      <c r="E336" s="62"/>
      <c r="O336" s="220"/>
    </row>
    <row r="337" spans="3:15" s="213" customFormat="1" ht="11.25">
      <c r="C337" s="61"/>
      <c r="D337" s="61"/>
      <c r="E337" s="62"/>
      <c r="O337" s="220"/>
    </row>
    <row r="338" spans="3:15" s="213" customFormat="1" ht="11.25">
      <c r="C338" s="61"/>
      <c r="D338" s="61"/>
      <c r="E338" s="62"/>
      <c r="O338" s="220"/>
    </row>
    <row r="339" spans="3:15" s="213" customFormat="1" ht="11.25">
      <c r="C339" s="61"/>
      <c r="D339" s="61"/>
      <c r="E339" s="62"/>
      <c r="O339" s="220"/>
    </row>
    <row r="340" spans="3:15" s="213" customFormat="1" ht="11.25">
      <c r="C340" s="61"/>
      <c r="D340" s="61"/>
      <c r="E340" s="62"/>
      <c r="O340" s="220"/>
    </row>
    <row r="341" spans="3:15" s="213" customFormat="1" ht="11.25">
      <c r="C341" s="61"/>
      <c r="D341" s="61"/>
      <c r="E341" s="62"/>
      <c r="O341" s="220"/>
    </row>
    <row r="342" spans="3:15" s="213" customFormat="1" ht="11.25">
      <c r="C342" s="61"/>
      <c r="D342" s="61"/>
      <c r="E342" s="62"/>
      <c r="O342" s="220"/>
    </row>
    <row r="343" spans="3:15" s="213" customFormat="1" ht="11.25">
      <c r="C343" s="61"/>
      <c r="D343" s="61"/>
      <c r="E343" s="62"/>
      <c r="O343" s="220"/>
    </row>
    <row r="344" spans="3:15" s="213" customFormat="1" ht="11.25">
      <c r="C344" s="61"/>
      <c r="D344" s="61"/>
      <c r="E344" s="62"/>
      <c r="O344" s="220"/>
    </row>
    <row r="345" spans="3:15" s="213" customFormat="1" ht="11.25">
      <c r="C345" s="61"/>
      <c r="D345" s="61"/>
      <c r="E345" s="62"/>
      <c r="O345" s="220"/>
    </row>
    <row r="346" spans="3:15" s="213" customFormat="1" ht="11.25">
      <c r="C346" s="61"/>
      <c r="D346" s="61"/>
      <c r="E346" s="62"/>
      <c r="O346" s="220"/>
    </row>
    <row r="347" spans="3:15" s="213" customFormat="1" ht="11.25">
      <c r="C347" s="61"/>
      <c r="D347" s="61"/>
      <c r="E347" s="62"/>
      <c r="O347" s="220"/>
    </row>
    <row r="348" spans="3:15" s="213" customFormat="1" ht="11.25">
      <c r="C348" s="61"/>
      <c r="D348" s="61"/>
      <c r="E348" s="62"/>
      <c r="O348" s="220"/>
    </row>
    <row r="349" spans="3:15" s="213" customFormat="1" ht="11.25">
      <c r="C349" s="61"/>
      <c r="D349" s="61"/>
      <c r="E349" s="62"/>
      <c r="O349" s="220"/>
    </row>
    <row r="350" spans="3:15" s="213" customFormat="1" ht="11.25">
      <c r="C350" s="61"/>
      <c r="D350" s="61"/>
      <c r="E350" s="62"/>
      <c r="O350" s="220"/>
    </row>
    <row r="351" spans="3:15" s="213" customFormat="1" ht="11.25">
      <c r="C351" s="61"/>
      <c r="D351" s="61"/>
      <c r="E351" s="62"/>
      <c r="O351" s="220"/>
    </row>
    <row r="352" spans="3:15" s="213" customFormat="1" ht="11.25">
      <c r="C352" s="61"/>
      <c r="D352" s="61"/>
      <c r="E352" s="62"/>
      <c r="O352" s="220"/>
    </row>
    <row r="353" spans="3:15" s="213" customFormat="1" ht="11.25">
      <c r="C353" s="61"/>
      <c r="D353" s="61"/>
      <c r="E353" s="62"/>
      <c r="O353" s="220"/>
    </row>
    <row r="354" spans="3:15" s="213" customFormat="1" ht="11.25">
      <c r="C354" s="61"/>
      <c r="D354" s="61"/>
      <c r="E354" s="62"/>
      <c r="O354" s="220"/>
    </row>
    <row r="355" spans="3:15" s="213" customFormat="1" ht="11.25">
      <c r="C355" s="61"/>
      <c r="D355" s="61"/>
      <c r="E355" s="62"/>
      <c r="O355" s="220"/>
    </row>
    <row r="356" spans="3:15" s="213" customFormat="1" ht="11.25">
      <c r="C356" s="61"/>
      <c r="D356" s="61"/>
      <c r="E356" s="62"/>
      <c r="O356" s="220"/>
    </row>
    <row r="357" spans="3:15" s="213" customFormat="1" ht="11.25">
      <c r="C357" s="61"/>
      <c r="D357" s="61"/>
      <c r="E357" s="62"/>
      <c r="O357" s="220"/>
    </row>
    <row r="358" spans="3:15" s="213" customFormat="1" ht="11.25">
      <c r="C358" s="61"/>
      <c r="D358" s="61"/>
      <c r="E358" s="62"/>
      <c r="O358" s="220"/>
    </row>
    <row r="359" spans="3:15" s="213" customFormat="1" ht="11.25">
      <c r="C359" s="61"/>
      <c r="D359" s="61"/>
      <c r="E359" s="62"/>
      <c r="O359" s="220"/>
    </row>
    <row r="360" spans="3:15" s="213" customFormat="1" ht="11.25">
      <c r="C360" s="61"/>
      <c r="D360" s="61"/>
      <c r="E360" s="62"/>
      <c r="O360" s="220"/>
    </row>
    <row r="361" spans="3:15" s="213" customFormat="1" ht="11.25">
      <c r="C361" s="61"/>
      <c r="D361" s="61"/>
      <c r="E361" s="62"/>
      <c r="O361" s="220"/>
    </row>
    <row r="362" spans="3:15" s="213" customFormat="1" ht="11.25">
      <c r="C362" s="61"/>
      <c r="D362" s="61"/>
      <c r="E362" s="62"/>
      <c r="O362" s="220"/>
    </row>
    <row r="363" spans="3:15" s="213" customFormat="1" ht="11.25">
      <c r="C363" s="61"/>
      <c r="D363" s="61"/>
      <c r="E363" s="62"/>
      <c r="O363" s="220"/>
    </row>
    <row r="364" spans="3:15" s="213" customFormat="1" ht="11.25">
      <c r="C364" s="61"/>
      <c r="D364" s="61"/>
      <c r="E364" s="62"/>
      <c r="O364" s="220"/>
    </row>
    <row r="365" spans="3:15" s="213" customFormat="1" ht="11.25">
      <c r="C365" s="61"/>
      <c r="D365" s="61"/>
      <c r="E365" s="62"/>
      <c r="O365" s="220"/>
    </row>
    <row r="366" spans="3:15" s="213" customFormat="1" ht="11.25">
      <c r="C366" s="61"/>
      <c r="D366" s="61"/>
      <c r="E366" s="62"/>
      <c r="O366" s="220"/>
    </row>
    <row r="367" spans="3:15" s="213" customFormat="1" ht="11.25">
      <c r="C367" s="61"/>
      <c r="D367" s="61"/>
      <c r="E367" s="62"/>
      <c r="O367" s="220"/>
    </row>
    <row r="368" spans="3:15" s="213" customFormat="1" ht="11.25">
      <c r="C368" s="61"/>
      <c r="D368" s="61"/>
      <c r="E368" s="62"/>
      <c r="O368" s="220"/>
    </row>
    <row r="369" spans="3:15" s="213" customFormat="1" ht="11.25">
      <c r="C369" s="61"/>
      <c r="D369" s="61"/>
      <c r="E369" s="62"/>
      <c r="O369" s="220"/>
    </row>
    <row r="370" spans="3:15" s="213" customFormat="1" ht="11.25">
      <c r="C370" s="61"/>
      <c r="D370" s="61"/>
      <c r="E370" s="62"/>
      <c r="O370" s="220"/>
    </row>
    <row r="371" spans="3:15" s="213" customFormat="1" ht="11.25">
      <c r="C371" s="61"/>
      <c r="D371" s="61"/>
      <c r="E371" s="62"/>
      <c r="O371" s="220"/>
    </row>
    <row r="372" spans="3:15" s="213" customFormat="1" ht="11.25">
      <c r="C372" s="61"/>
      <c r="D372" s="61"/>
      <c r="E372" s="62"/>
      <c r="O372" s="220"/>
    </row>
    <row r="373" spans="3:15" s="213" customFormat="1" ht="11.25">
      <c r="C373" s="61"/>
      <c r="D373" s="61"/>
      <c r="E373" s="62"/>
      <c r="O373" s="220"/>
    </row>
    <row r="374" spans="3:15" s="213" customFormat="1" ht="11.25">
      <c r="C374" s="61"/>
      <c r="D374" s="61"/>
      <c r="E374" s="62"/>
      <c r="O374" s="220"/>
    </row>
    <row r="375" spans="3:15" s="213" customFormat="1" ht="11.25">
      <c r="C375" s="61"/>
      <c r="D375" s="61"/>
      <c r="E375" s="62"/>
      <c r="O375" s="220"/>
    </row>
    <row r="376" spans="3:15" s="213" customFormat="1" ht="11.25">
      <c r="C376" s="61"/>
      <c r="D376" s="61"/>
      <c r="E376" s="62"/>
      <c r="O376" s="220"/>
    </row>
    <row r="377" spans="3:15" s="213" customFormat="1" ht="11.25">
      <c r="C377" s="61"/>
      <c r="D377" s="61"/>
      <c r="E377" s="62"/>
      <c r="O377" s="220"/>
    </row>
    <row r="378" spans="3:15" s="213" customFormat="1" ht="11.25">
      <c r="C378" s="61"/>
      <c r="D378" s="61"/>
      <c r="E378" s="62"/>
      <c r="O378" s="220"/>
    </row>
    <row r="379" spans="3:15" s="213" customFormat="1" ht="11.25">
      <c r="C379" s="61"/>
      <c r="D379" s="61"/>
      <c r="E379" s="62"/>
      <c r="O379" s="220"/>
    </row>
    <row r="380" spans="3:15" s="213" customFormat="1" ht="11.25">
      <c r="C380" s="61"/>
      <c r="D380" s="61"/>
      <c r="E380" s="62"/>
      <c r="O380" s="220"/>
    </row>
    <row r="381" spans="3:15" s="213" customFormat="1" ht="11.25">
      <c r="C381" s="61"/>
      <c r="D381" s="61"/>
      <c r="E381" s="62"/>
      <c r="O381" s="220"/>
    </row>
    <row r="382" spans="3:15" s="213" customFormat="1" ht="11.25">
      <c r="C382" s="61"/>
      <c r="D382" s="61"/>
      <c r="E382" s="62"/>
      <c r="O382" s="220"/>
    </row>
    <row r="383" spans="3:15" s="213" customFormat="1" ht="11.25">
      <c r="C383" s="61"/>
      <c r="D383" s="61"/>
      <c r="E383" s="62"/>
      <c r="O383" s="220"/>
    </row>
    <row r="384" spans="3:15" s="213" customFormat="1" ht="11.25">
      <c r="C384" s="61"/>
      <c r="D384" s="61"/>
      <c r="E384" s="62"/>
      <c r="O384" s="220"/>
    </row>
    <row r="385" spans="3:15" s="213" customFormat="1" ht="11.25">
      <c r="C385" s="61"/>
      <c r="D385" s="61"/>
      <c r="E385" s="62"/>
      <c r="O385" s="220"/>
    </row>
    <row r="386" spans="3:15" s="213" customFormat="1" ht="11.25">
      <c r="C386" s="61"/>
      <c r="D386" s="61"/>
      <c r="E386" s="62"/>
      <c r="O386" s="220"/>
    </row>
    <row r="387" spans="3:15" s="213" customFormat="1" ht="11.25">
      <c r="C387" s="61"/>
      <c r="D387" s="61"/>
      <c r="E387" s="62"/>
      <c r="O387" s="220"/>
    </row>
    <row r="388" spans="3:15" s="213" customFormat="1" ht="11.25">
      <c r="C388" s="61"/>
      <c r="D388" s="61"/>
      <c r="E388" s="62"/>
      <c r="O388" s="220"/>
    </row>
    <row r="389" spans="3:15" s="213" customFormat="1" ht="11.25">
      <c r="C389" s="61"/>
      <c r="D389" s="61"/>
      <c r="E389" s="62"/>
      <c r="O389" s="220"/>
    </row>
    <row r="390" spans="3:15" s="213" customFormat="1" ht="11.25">
      <c r="C390" s="61"/>
      <c r="D390" s="61"/>
      <c r="E390" s="62"/>
      <c r="O390" s="220"/>
    </row>
    <row r="391" spans="3:15" s="213" customFormat="1" ht="11.25">
      <c r="C391" s="61"/>
      <c r="D391" s="61"/>
      <c r="E391" s="62"/>
      <c r="O391" s="220"/>
    </row>
    <row r="392" spans="3:15" s="213" customFormat="1" ht="11.25">
      <c r="C392" s="61"/>
      <c r="D392" s="61"/>
      <c r="E392" s="62"/>
      <c r="O392" s="220"/>
    </row>
    <row r="393" spans="3:15" s="213" customFormat="1" ht="11.25">
      <c r="C393" s="61"/>
      <c r="D393" s="61"/>
      <c r="E393" s="62"/>
      <c r="O393" s="220"/>
    </row>
    <row r="394" spans="3:15" s="213" customFormat="1" ht="11.25">
      <c r="C394" s="61"/>
      <c r="D394" s="61"/>
      <c r="E394" s="62"/>
      <c r="O394" s="220"/>
    </row>
    <row r="395" spans="3:15" s="213" customFormat="1" ht="11.25">
      <c r="C395" s="61"/>
      <c r="D395" s="61"/>
      <c r="E395" s="62"/>
      <c r="O395" s="220"/>
    </row>
    <row r="396" spans="3:15" s="213" customFormat="1" ht="11.25">
      <c r="C396" s="61"/>
      <c r="D396" s="61"/>
      <c r="E396" s="62"/>
      <c r="O396" s="220"/>
    </row>
    <row r="397" spans="3:15" s="213" customFormat="1" ht="11.25">
      <c r="C397" s="61"/>
      <c r="D397" s="61"/>
      <c r="E397" s="62"/>
      <c r="O397" s="220"/>
    </row>
    <row r="398" spans="3:15" s="213" customFormat="1" ht="11.25">
      <c r="C398" s="61"/>
      <c r="D398" s="61"/>
      <c r="E398" s="62"/>
      <c r="O398" s="220"/>
    </row>
    <row r="399" spans="3:15" s="213" customFormat="1" ht="11.25">
      <c r="C399" s="61"/>
      <c r="D399" s="61"/>
      <c r="E399" s="62"/>
      <c r="O399" s="220"/>
    </row>
    <row r="400" spans="3:15" s="213" customFormat="1" ht="11.25">
      <c r="C400" s="61"/>
      <c r="D400" s="61"/>
      <c r="E400" s="62"/>
      <c r="O400" s="220"/>
    </row>
    <row r="401" spans="3:15" s="213" customFormat="1" ht="11.25">
      <c r="C401" s="61"/>
      <c r="D401" s="61"/>
      <c r="E401" s="62"/>
      <c r="O401" s="220"/>
    </row>
    <row r="402" spans="3:15" s="213" customFormat="1" ht="11.25">
      <c r="C402" s="61"/>
      <c r="D402" s="61"/>
      <c r="E402" s="62"/>
      <c r="O402" s="220"/>
    </row>
    <row r="403" spans="3:15" s="213" customFormat="1" ht="11.25">
      <c r="C403" s="61"/>
      <c r="D403" s="61"/>
      <c r="E403" s="62"/>
      <c r="O403" s="220"/>
    </row>
    <row r="404" spans="3:15" s="213" customFormat="1" ht="11.25">
      <c r="C404" s="61"/>
      <c r="D404" s="61"/>
      <c r="E404" s="62"/>
      <c r="O404" s="220"/>
    </row>
    <row r="405" spans="3:15" s="213" customFormat="1" ht="11.25">
      <c r="C405" s="61"/>
      <c r="D405" s="61"/>
      <c r="E405" s="62"/>
      <c r="O405" s="220"/>
    </row>
    <row r="406" spans="3:15" s="213" customFormat="1" ht="11.25">
      <c r="C406" s="61"/>
      <c r="D406" s="61"/>
      <c r="E406" s="62"/>
      <c r="O406" s="220"/>
    </row>
    <row r="407" spans="3:15" s="213" customFormat="1" ht="11.25">
      <c r="C407" s="61"/>
      <c r="D407" s="61"/>
      <c r="E407" s="62"/>
      <c r="O407" s="220"/>
    </row>
    <row r="408" spans="3:15" s="213" customFormat="1" ht="11.25">
      <c r="C408" s="61"/>
      <c r="D408" s="61"/>
      <c r="E408" s="62"/>
      <c r="O408" s="220"/>
    </row>
    <row r="409" spans="3:15" s="213" customFormat="1" ht="11.25">
      <c r="C409" s="61"/>
      <c r="D409" s="61"/>
      <c r="E409" s="62"/>
      <c r="O409" s="220"/>
    </row>
    <row r="410" spans="3:15" s="213" customFormat="1" ht="11.25">
      <c r="C410" s="61"/>
      <c r="D410" s="61"/>
      <c r="E410" s="62"/>
      <c r="O410" s="220"/>
    </row>
    <row r="411" spans="3:15" s="213" customFormat="1" ht="11.25">
      <c r="C411" s="61"/>
      <c r="D411" s="61"/>
      <c r="E411" s="62"/>
      <c r="O411" s="220"/>
    </row>
    <row r="412" spans="3:15" s="213" customFormat="1" ht="11.25">
      <c r="C412" s="61"/>
      <c r="D412" s="61"/>
      <c r="E412" s="62"/>
      <c r="O412" s="220"/>
    </row>
    <row r="413" spans="3:15" s="213" customFormat="1" ht="11.25">
      <c r="C413" s="61"/>
      <c r="D413" s="61"/>
      <c r="E413" s="62"/>
      <c r="O413" s="220"/>
    </row>
    <row r="414" spans="3:15" s="213" customFormat="1" ht="11.25">
      <c r="C414" s="61"/>
      <c r="D414" s="61"/>
      <c r="E414" s="62"/>
      <c r="O414" s="220"/>
    </row>
    <row r="415" spans="3:15" s="213" customFormat="1" ht="11.25">
      <c r="C415" s="61"/>
      <c r="D415" s="61"/>
      <c r="E415" s="62"/>
      <c r="O415" s="220"/>
    </row>
    <row r="416" spans="3:15" s="213" customFormat="1" ht="11.25">
      <c r="C416" s="61"/>
      <c r="D416" s="61"/>
      <c r="E416" s="62"/>
      <c r="O416" s="220"/>
    </row>
    <row r="417" spans="3:15" s="213" customFormat="1" ht="11.25">
      <c r="C417" s="61"/>
      <c r="D417" s="61"/>
      <c r="E417" s="62"/>
      <c r="O417" s="220"/>
    </row>
    <row r="418" spans="3:15" s="213" customFormat="1" ht="11.25">
      <c r="C418" s="61"/>
      <c r="D418" s="61"/>
      <c r="E418" s="62"/>
      <c r="O418" s="220"/>
    </row>
    <row r="419" spans="3:15" s="213" customFormat="1" ht="11.25">
      <c r="C419" s="61"/>
      <c r="D419" s="61"/>
      <c r="E419" s="62"/>
      <c r="O419" s="220"/>
    </row>
    <row r="420" spans="3:15" s="213" customFormat="1" ht="11.25">
      <c r="C420" s="61"/>
      <c r="D420" s="61"/>
      <c r="E420" s="62"/>
      <c r="O420" s="220"/>
    </row>
    <row r="421" spans="3:15" s="213" customFormat="1" ht="11.25">
      <c r="C421" s="61"/>
      <c r="D421" s="61"/>
      <c r="E421" s="62"/>
      <c r="O421" s="220"/>
    </row>
    <row r="422" spans="3:15" s="213" customFormat="1" ht="11.25">
      <c r="C422" s="61"/>
      <c r="D422" s="61"/>
      <c r="E422" s="62"/>
      <c r="O422" s="220"/>
    </row>
    <row r="423" spans="3:15" s="213" customFormat="1" ht="11.25">
      <c r="C423" s="61"/>
      <c r="D423" s="61"/>
      <c r="E423" s="62"/>
      <c r="O423" s="220"/>
    </row>
    <row r="424" spans="3:15" s="213" customFormat="1" ht="11.25">
      <c r="C424" s="61"/>
      <c r="D424" s="61"/>
      <c r="E424" s="62"/>
      <c r="O424" s="220"/>
    </row>
    <row r="425" spans="3:15" s="213" customFormat="1" ht="11.25">
      <c r="C425" s="61"/>
      <c r="D425" s="61"/>
      <c r="E425" s="62"/>
      <c r="O425" s="220"/>
    </row>
    <row r="426" spans="3:15" s="213" customFormat="1" ht="11.25">
      <c r="C426" s="61"/>
      <c r="D426" s="61"/>
      <c r="E426" s="62"/>
      <c r="O426" s="220"/>
    </row>
    <row r="427" spans="3:15" s="213" customFormat="1" ht="11.25">
      <c r="C427" s="61"/>
      <c r="D427" s="61"/>
      <c r="E427" s="62"/>
      <c r="O427" s="220"/>
    </row>
    <row r="428" spans="3:15" s="213" customFormat="1" ht="11.25">
      <c r="C428" s="61"/>
      <c r="D428" s="61"/>
      <c r="E428" s="62"/>
      <c r="O428" s="220"/>
    </row>
    <row r="429" spans="3:15" s="213" customFormat="1" ht="11.25">
      <c r="C429" s="61"/>
      <c r="D429" s="61"/>
      <c r="E429" s="62"/>
      <c r="O429" s="220"/>
    </row>
    <row r="430" spans="3:15" s="213" customFormat="1" ht="11.25">
      <c r="C430" s="61"/>
      <c r="D430" s="61"/>
      <c r="E430" s="62"/>
      <c r="O430" s="220"/>
    </row>
    <row r="431" spans="3:15" s="213" customFormat="1" ht="11.25">
      <c r="C431" s="61"/>
      <c r="D431" s="61"/>
      <c r="E431" s="62"/>
      <c r="O431" s="220"/>
    </row>
    <row r="432" spans="3:15" s="213" customFormat="1" ht="11.25">
      <c r="C432" s="61"/>
      <c r="D432" s="61"/>
      <c r="E432" s="62"/>
      <c r="O432" s="220"/>
    </row>
    <row r="433" spans="3:15" s="213" customFormat="1" ht="11.25">
      <c r="C433" s="61"/>
      <c r="D433" s="61"/>
      <c r="E433" s="62"/>
      <c r="O433" s="220"/>
    </row>
    <row r="434" spans="3:15" s="213" customFormat="1" ht="11.25">
      <c r="C434" s="61"/>
      <c r="D434" s="61"/>
      <c r="E434" s="62"/>
      <c r="O434" s="220"/>
    </row>
    <row r="435" spans="3:15" s="213" customFormat="1" ht="11.25">
      <c r="C435" s="61"/>
      <c r="D435" s="61"/>
      <c r="E435" s="62"/>
      <c r="O435" s="220"/>
    </row>
    <row r="436" spans="3:15" s="213" customFormat="1" ht="11.25">
      <c r="C436" s="61"/>
      <c r="D436" s="61"/>
      <c r="E436" s="62"/>
      <c r="O436" s="220"/>
    </row>
    <row r="437" spans="3:15" s="213" customFormat="1" ht="11.25">
      <c r="C437" s="61"/>
      <c r="D437" s="61"/>
      <c r="E437" s="62"/>
      <c r="O437" s="220"/>
    </row>
    <row r="438" spans="3:15" s="213" customFormat="1" ht="11.25">
      <c r="C438" s="61"/>
      <c r="D438" s="61"/>
      <c r="E438" s="62"/>
      <c r="O438" s="220"/>
    </row>
    <row r="439" spans="3:15" s="213" customFormat="1" ht="11.25">
      <c r="C439" s="61"/>
      <c r="D439" s="61"/>
      <c r="E439" s="62"/>
      <c r="O439" s="220"/>
    </row>
    <row r="440" spans="3:15" s="213" customFormat="1" ht="11.25">
      <c r="C440" s="61"/>
      <c r="D440" s="61"/>
      <c r="E440" s="62"/>
      <c r="O440" s="220"/>
    </row>
    <row r="441" spans="3:15" s="213" customFormat="1" ht="11.25">
      <c r="C441" s="61"/>
      <c r="D441" s="61"/>
      <c r="E441" s="62"/>
      <c r="O441" s="220"/>
    </row>
    <row r="442" spans="3:15" s="213" customFormat="1" ht="11.25">
      <c r="C442" s="61"/>
      <c r="D442" s="61"/>
      <c r="E442" s="62"/>
      <c r="O442" s="220"/>
    </row>
    <row r="443" spans="3:15" s="213" customFormat="1" ht="11.25">
      <c r="C443" s="61"/>
      <c r="D443" s="61"/>
      <c r="E443" s="62"/>
      <c r="O443" s="220"/>
    </row>
    <row r="444" spans="3:15" s="213" customFormat="1" ht="11.25">
      <c r="C444" s="61"/>
      <c r="D444" s="61"/>
      <c r="E444" s="62"/>
      <c r="O444" s="220"/>
    </row>
    <row r="445" spans="3:15" s="213" customFormat="1" ht="11.25">
      <c r="C445" s="61"/>
      <c r="D445" s="61"/>
      <c r="E445" s="62"/>
      <c r="O445" s="220"/>
    </row>
    <row r="446" spans="3:15" s="213" customFormat="1" ht="11.25">
      <c r="C446" s="61"/>
      <c r="D446" s="61"/>
      <c r="E446" s="62"/>
      <c r="O446" s="220"/>
    </row>
    <row r="447" spans="3:15" s="213" customFormat="1" ht="11.25">
      <c r="C447" s="61"/>
      <c r="D447" s="61"/>
      <c r="E447" s="62"/>
      <c r="O447" s="220"/>
    </row>
    <row r="448" spans="3:15" s="213" customFormat="1" ht="11.25">
      <c r="C448" s="61"/>
      <c r="D448" s="61"/>
      <c r="E448" s="62"/>
      <c r="O448" s="220"/>
    </row>
    <row r="449" spans="3:15" s="213" customFormat="1" ht="11.25">
      <c r="C449" s="61"/>
      <c r="D449" s="61"/>
      <c r="E449" s="62"/>
      <c r="O449" s="220"/>
    </row>
    <row r="450" spans="3:15" s="213" customFormat="1" ht="11.25">
      <c r="C450" s="61"/>
      <c r="D450" s="61"/>
      <c r="E450" s="62"/>
      <c r="O450" s="220"/>
    </row>
    <row r="451" spans="3:15" s="213" customFormat="1" ht="11.25">
      <c r="C451" s="61"/>
      <c r="D451" s="61"/>
      <c r="E451" s="62"/>
      <c r="O451" s="220"/>
    </row>
    <row r="452" spans="3:15" s="213" customFormat="1" ht="11.25">
      <c r="C452" s="61"/>
      <c r="D452" s="61"/>
      <c r="E452" s="62"/>
      <c r="O452" s="220"/>
    </row>
    <row r="453" spans="3:15" s="213" customFormat="1" ht="11.25">
      <c r="C453" s="61"/>
      <c r="D453" s="61"/>
      <c r="E453" s="62"/>
      <c r="O453" s="220"/>
    </row>
    <row r="454" spans="3:15" s="213" customFormat="1" ht="11.25">
      <c r="C454" s="61"/>
      <c r="D454" s="61"/>
      <c r="E454" s="62"/>
      <c r="O454" s="220"/>
    </row>
    <row r="455" spans="3:15" s="213" customFormat="1" ht="11.25">
      <c r="C455" s="61"/>
      <c r="D455" s="61"/>
      <c r="E455" s="62"/>
      <c r="O455" s="220"/>
    </row>
    <row r="456" spans="3:15" s="213" customFormat="1" ht="11.25">
      <c r="C456" s="61"/>
      <c r="D456" s="61"/>
      <c r="E456" s="62"/>
      <c r="O456" s="220"/>
    </row>
    <row r="457" spans="3:15" s="213" customFormat="1" ht="11.25">
      <c r="C457" s="61"/>
      <c r="D457" s="61"/>
      <c r="E457" s="62"/>
      <c r="O457" s="220"/>
    </row>
    <row r="458" spans="3:15" s="213" customFormat="1" ht="11.25">
      <c r="C458" s="61"/>
      <c r="D458" s="61"/>
      <c r="E458" s="62"/>
      <c r="O458" s="220"/>
    </row>
    <row r="459" spans="3:15" s="213" customFormat="1" ht="11.25">
      <c r="C459" s="61"/>
      <c r="D459" s="61"/>
      <c r="E459" s="62"/>
      <c r="O459" s="220"/>
    </row>
    <row r="460" spans="3:15" s="213" customFormat="1" ht="11.25">
      <c r="C460" s="61"/>
      <c r="D460" s="61"/>
      <c r="E460" s="62"/>
      <c r="O460" s="220"/>
    </row>
    <row r="461" spans="3:15" s="213" customFormat="1" ht="11.25">
      <c r="C461" s="61"/>
      <c r="D461" s="61"/>
      <c r="E461" s="62"/>
      <c r="O461" s="220"/>
    </row>
    <row r="462" spans="3:15" s="213" customFormat="1" ht="11.25">
      <c r="C462" s="61"/>
      <c r="D462" s="61"/>
      <c r="E462" s="62"/>
      <c r="O462" s="220"/>
    </row>
    <row r="463" spans="3:15" s="213" customFormat="1" ht="11.25">
      <c r="C463" s="61"/>
      <c r="D463" s="61"/>
      <c r="E463" s="62"/>
      <c r="O463" s="220"/>
    </row>
    <row r="464" spans="3:15" s="213" customFormat="1" ht="11.25">
      <c r="C464" s="61"/>
      <c r="D464" s="61"/>
      <c r="E464" s="62"/>
      <c r="O464" s="220"/>
    </row>
    <row r="465" spans="3:15" s="213" customFormat="1" ht="11.25">
      <c r="C465" s="61"/>
      <c r="D465" s="61"/>
      <c r="E465" s="62"/>
      <c r="O465" s="220"/>
    </row>
    <row r="466" spans="3:15" s="213" customFormat="1" ht="11.25">
      <c r="C466" s="61"/>
      <c r="D466" s="61"/>
      <c r="E466" s="62"/>
      <c r="O466" s="220"/>
    </row>
    <row r="467" spans="3:15" s="213" customFormat="1" ht="11.25">
      <c r="C467" s="61"/>
      <c r="D467" s="61"/>
      <c r="E467" s="62"/>
      <c r="O467" s="220"/>
    </row>
    <row r="468" spans="3:15" s="213" customFormat="1" ht="11.25">
      <c r="C468" s="61"/>
      <c r="D468" s="61"/>
      <c r="E468" s="62"/>
      <c r="O468" s="220"/>
    </row>
    <row r="469" spans="3:15" s="213" customFormat="1" ht="11.25">
      <c r="C469" s="61"/>
      <c r="D469" s="61"/>
      <c r="E469" s="62"/>
      <c r="O469" s="220"/>
    </row>
    <row r="470" spans="3:15" s="213" customFormat="1" ht="11.25">
      <c r="C470" s="61"/>
      <c r="D470" s="61"/>
      <c r="E470" s="62"/>
      <c r="O470" s="220"/>
    </row>
    <row r="471" spans="3:15" s="213" customFormat="1" ht="11.25">
      <c r="C471" s="61"/>
      <c r="D471" s="61"/>
      <c r="E471" s="62"/>
      <c r="O471" s="220"/>
    </row>
    <row r="472" spans="3:15" s="213" customFormat="1" ht="11.25">
      <c r="C472" s="61"/>
      <c r="D472" s="61"/>
      <c r="E472" s="62"/>
      <c r="O472" s="220"/>
    </row>
    <row r="473" spans="3:15" s="213" customFormat="1" ht="11.25">
      <c r="C473" s="61"/>
      <c r="D473" s="61"/>
      <c r="E473" s="62"/>
      <c r="O473" s="220"/>
    </row>
    <row r="474" spans="3:15" s="213" customFormat="1" ht="11.25">
      <c r="C474" s="61"/>
      <c r="D474" s="61"/>
      <c r="E474" s="62"/>
      <c r="O474" s="220"/>
    </row>
    <row r="475" spans="3:15" s="213" customFormat="1" ht="11.25">
      <c r="C475" s="61"/>
      <c r="D475" s="61"/>
      <c r="E475" s="62"/>
      <c r="O475" s="220"/>
    </row>
    <row r="476" spans="3:15" s="213" customFormat="1" ht="11.25">
      <c r="C476" s="61"/>
      <c r="D476" s="61"/>
      <c r="E476" s="62"/>
      <c r="O476" s="220"/>
    </row>
    <row r="477" spans="3:15" s="213" customFormat="1" ht="11.25">
      <c r="C477" s="61"/>
      <c r="D477" s="61"/>
      <c r="E477" s="62"/>
      <c r="O477" s="220"/>
    </row>
    <row r="478" spans="3:15" s="213" customFormat="1" ht="11.25">
      <c r="C478" s="61"/>
      <c r="D478" s="61"/>
      <c r="E478" s="62"/>
      <c r="O478" s="220"/>
    </row>
    <row r="479" spans="3:15" s="213" customFormat="1" ht="11.25">
      <c r="C479" s="61"/>
      <c r="D479" s="61"/>
      <c r="E479" s="62"/>
      <c r="O479" s="220"/>
    </row>
    <row r="480" spans="3:15" s="213" customFormat="1" ht="11.25">
      <c r="C480" s="61"/>
      <c r="D480" s="61"/>
      <c r="E480" s="62"/>
      <c r="O480" s="220"/>
    </row>
    <row r="481" spans="3:15" s="213" customFormat="1" ht="11.25">
      <c r="C481" s="61"/>
      <c r="D481" s="61"/>
      <c r="E481" s="62"/>
      <c r="O481" s="220"/>
    </row>
    <row r="482" spans="3:15" s="213" customFormat="1" ht="11.25">
      <c r="C482" s="61"/>
      <c r="D482" s="61"/>
      <c r="E482" s="62"/>
      <c r="O482" s="220"/>
    </row>
    <row r="483" spans="3:15" s="213" customFormat="1" ht="11.25">
      <c r="C483" s="61"/>
      <c r="D483" s="61"/>
      <c r="E483" s="62"/>
      <c r="O483" s="220"/>
    </row>
    <row r="484" spans="3:15" s="213" customFormat="1" ht="11.25">
      <c r="C484" s="61"/>
      <c r="D484" s="61"/>
      <c r="E484" s="62"/>
      <c r="O484" s="220"/>
    </row>
    <row r="485" spans="3:15" s="213" customFormat="1" ht="11.25">
      <c r="C485" s="61"/>
      <c r="D485" s="61"/>
      <c r="E485" s="62"/>
      <c r="O485" s="220"/>
    </row>
    <row r="486" spans="3:15" s="213" customFormat="1" ht="11.25">
      <c r="C486" s="61"/>
      <c r="D486" s="61"/>
      <c r="E486" s="62"/>
      <c r="O486" s="220"/>
    </row>
    <row r="487" spans="3:15" s="213" customFormat="1" ht="11.25">
      <c r="C487" s="61"/>
      <c r="D487" s="61"/>
      <c r="E487" s="62"/>
      <c r="O487" s="220"/>
    </row>
    <row r="488" spans="3:15" s="213" customFormat="1" ht="11.25">
      <c r="C488" s="61"/>
      <c r="D488" s="61"/>
      <c r="E488" s="62"/>
      <c r="O488" s="220"/>
    </row>
    <row r="489" spans="3:15" s="213" customFormat="1" ht="11.25">
      <c r="C489" s="61"/>
      <c r="D489" s="61"/>
      <c r="E489" s="62"/>
      <c r="O489" s="220"/>
    </row>
    <row r="490" spans="3:15" s="213" customFormat="1" ht="11.25">
      <c r="C490" s="61"/>
      <c r="D490" s="61"/>
      <c r="E490" s="62"/>
      <c r="O490" s="220"/>
    </row>
    <row r="491" spans="3:15" s="213" customFormat="1" ht="11.25">
      <c r="C491" s="61"/>
      <c r="D491" s="61"/>
      <c r="E491" s="62"/>
      <c r="O491" s="220"/>
    </row>
    <row r="492" spans="3:15" s="213" customFormat="1" ht="11.25">
      <c r="C492" s="61"/>
      <c r="D492" s="61"/>
      <c r="E492" s="62"/>
      <c r="O492" s="220"/>
    </row>
    <row r="493" spans="3:15" s="213" customFormat="1" ht="11.25">
      <c r="C493" s="61"/>
      <c r="D493" s="61"/>
      <c r="E493" s="62"/>
      <c r="O493" s="220"/>
    </row>
    <row r="494" spans="3:15" s="213" customFormat="1" ht="11.25">
      <c r="C494" s="61"/>
      <c r="D494" s="61"/>
      <c r="E494" s="62"/>
      <c r="O494" s="220"/>
    </row>
    <row r="495" spans="3:15" s="213" customFormat="1" ht="11.25">
      <c r="C495" s="61"/>
      <c r="D495" s="61"/>
      <c r="E495" s="62"/>
      <c r="O495" s="220"/>
    </row>
    <row r="496" spans="3:15" s="213" customFormat="1" ht="11.25">
      <c r="C496" s="61"/>
      <c r="D496" s="61"/>
      <c r="E496" s="62"/>
      <c r="O496" s="220"/>
    </row>
    <row r="497" spans="3:15" s="213" customFormat="1" ht="11.25">
      <c r="C497" s="61"/>
      <c r="D497" s="61"/>
      <c r="E497" s="62"/>
      <c r="O497" s="220"/>
    </row>
    <row r="498" spans="3:15" s="213" customFormat="1" ht="11.25">
      <c r="C498" s="61"/>
      <c r="D498" s="61"/>
      <c r="E498" s="62"/>
      <c r="O498" s="220"/>
    </row>
    <row r="499" spans="3:15" s="213" customFormat="1" ht="11.25">
      <c r="C499" s="61"/>
      <c r="D499" s="61"/>
      <c r="E499" s="62"/>
      <c r="O499" s="220"/>
    </row>
    <row r="500" spans="3:15" s="213" customFormat="1" ht="11.25">
      <c r="C500" s="61"/>
      <c r="D500" s="61"/>
      <c r="E500" s="62"/>
      <c r="O500" s="220"/>
    </row>
    <row r="501" spans="3:15" s="213" customFormat="1" ht="11.25">
      <c r="C501" s="61"/>
      <c r="D501" s="61"/>
      <c r="E501" s="62"/>
      <c r="O501" s="220"/>
    </row>
    <row r="502" spans="3:15" s="213" customFormat="1" ht="11.25">
      <c r="C502" s="61"/>
      <c r="D502" s="61"/>
      <c r="E502" s="62"/>
      <c r="O502" s="220"/>
    </row>
    <row r="503" spans="3:15" s="213" customFormat="1" ht="11.25">
      <c r="C503" s="61"/>
      <c r="D503" s="61"/>
      <c r="E503" s="62"/>
      <c r="O503" s="220"/>
    </row>
    <row r="504" spans="3:15" s="213" customFormat="1" ht="11.25">
      <c r="C504" s="61"/>
      <c r="D504" s="61"/>
      <c r="E504" s="62"/>
      <c r="O504" s="220"/>
    </row>
    <row r="505" spans="3:15" s="213" customFormat="1" ht="11.25">
      <c r="C505" s="61"/>
      <c r="D505" s="61"/>
      <c r="E505" s="62"/>
      <c r="O505" s="220"/>
    </row>
    <row r="506" spans="3:15" s="213" customFormat="1" ht="11.25">
      <c r="C506" s="61"/>
      <c r="D506" s="61"/>
      <c r="E506" s="62"/>
      <c r="O506" s="220"/>
    </row>
    <row r="507" spans="3:15" s="213" customFormat="1" ht="11.25">
      <c r="C507" s="61"/>
      <c r="D507" s="61"/>
      <c r="E507" s="62"/>
      <c r="O507" s="220"/>
    </row>
    <row r="508" spans="3:15" s="213" customFormat="1" ht="11.25">
      <c r="C508" s="61"/>
      <c r="D508" s="61"/>
      <c r="E508" s="62"/>
      <c r="O508" s="220"/>
    </row>
    <row r="509" spans="3:15" s="213" customFormat="1" ht="11.25">
      <c r="C509" s="61"/>
      <c r="D509" s="61"/>
      <c r="E509" s="62"/>
      <c r="O509" s="220"/>
    </row>
    <row r="510" spans="3:15" s="213" customFormat="1" ht="11.25">
      <c r="C510" s="61"/>
      <c r="D510" s="61"/>
      <c r="E510" s="62"/>
      <c r="O510" s="220"/>
    </row>
    <row r="511" spans="3:15" s="213" customFormat="1" ht="11.25">
      <c r="C511" s="61"/>
      <c r="D511" s="61"/>
      <c r="E511" s="62"/>
      <c r="O511" s="220"/>
    </row>
    <row r="512" spans="3:15" s="213" customFormat="1" ht="11.25">
      <c r="C512" s="61"/>
      <c r="D512" s="61"/>
      <c r="E512" s="62"/>
      <c r="O512" s="220"/>
    </row>
    <row r="513" spans="3:15" s="213" customFormat="1" ht="11.25">
      <c r="C513" s="61"/>
      <c r="D513" s="61"/>
      <c r="E513" s="62"/>
      <c r="O513" s="220"/>
    </row>
    <row r="514" spans="3:15" s="213" customFormat="1" ht="11.25">
      <c r="C514" s="61"/>
      <c r="D514" s="61"/>
      <c r="E514" s="62"/>
      <c r="O514" s="220"/>
    </row>
    <row r="515" spans="3:15" s="213" customFormat="1" ht="11.25">
      <c r="C515" s="61"/>
      <c r="D515" s="61"/>
      <c r="E515" s="62"/>
      <c r="O515" s="220"/>
    </row>
    <row r="516" spans="3:15" s="213" customFormat="1" ht="11.25">
      <c r="C516" s="61"/>
      <c r="D516" s="61"/>
      <c r="E516" s="62"/>
      <c r="O516" s="220"/>
    </row>
    <row r="517" spans="3:15" s="213" customFormat="1" ht="11.25">
      <c r="C517" s="61"/>
      <c r="D517" s="61"/>
      <c r="E517" s="62"/>
      <c r="O517" s="220"/>
    </row>
    <row r="518" spans="3:15" s="213" customFormat="1" ht="11.25">
      <c r="C518" s="61"/>
      <c r="D518" s="61"/>
      <c r="E518" s="62"/>
      <c r="O518" s="220"/>
    </row>
    <row r="519" spans="3:15" s="213" customFormat="1" ht="11.25">
      <c r="C519" s="61"/>
      <c r="D519" s="61"/>
      <c r="E519" s="62"/>
      <c r="O519" s="220"/>
    </row>
    <row r="520" spans="3:15" s="213" customFormat="1" ht="11.25">
      <c r="C520" s="61"/>
      <c r="D520" s="61"/>
      <c r="E520" s="62"/>
      <c r="O520" s="220"/>
    </row>
    <row r="521" spans="3:15" s="213" customFormat="1" ht="11.25">
      <c r="C521" s="61"/>
      <c r="D521" s="61"/>
      <c r="E521" s="62"/>
      <c r="O521" s="220"/>
    </row>
    <row r="522" spans="3:15" s="213" customFormat="1" ht="11.25">
      <c r="C522" s="61"/>
      <c r="D522" s="61"/>
      <c r="E522" s="62"/>
      <c r="O522" s="220"/>
    </row>
    <row r="523" spans="3:15" s="213" customFormat="1" ht="11.25">
      <c r="C523" s="61"/>
      <c r="D523" s="61"/>
      <c r="E523" s="62"/>
      <c r="O523" s="220"/>
    </row>
    <row r="524" spans="3:15" s="213" customFormat="1" ht="11.25">
      <c r="C524" s="61"/>
      <c r="D524" s="61"/>
      <c r="E524" s="62"/>
      <c r="O524" s="220"/>
    </row>
    <row r="525" spans="3:15" s="213" customFormat="1" ht="11.25">
      <c r="C525" s="61"/>
      <c r="D525" s="61"/>
      <c r="E525" s="62"/>
      <c r="O525" s="220"/>
    </row>
    <row r="526" spans="3:15" s="213" customFormat="1" ht="11.25">
      <c r="C526" s="61"/>
      <c r="D526" s="61"/>
      <c r="E526" s="62"/>
      <c r="O526" s="220"/>
    </row>
    <row r="527" spans="3:15" s="213" customFormat="1" ht="11.25">
      <c r="C527" s="61"/>
      <c r="D527" s="61"/>
      <c r="E527" s="62"/>
      <c r="O527" s="220"/>
    </row>
    <row r="528" spans="3:15" s="213" customFormat="1" ht="11.25">
      <c r="C528" s="61"/>
      <c r="D528" s="61"/>
      <c r="E528" s="62"/>
      <c r="O528" s="220"/>
    </row>
    <row r="529" spans="3:15" s="213" customFormat="1" ht="11.25">
      <c r="C529" s="61"/>
      <c r="D529" s="61"/>
      <c r="E529" s="62"/>
      <c r="O529" s="220"/>
    </row>
    <row r="530" spans="3:15" s="213" customFormat="1" ht="11.25">
      <c r="C530" s="61"/>
      <c r="D530" s="61"/>
      <c r="E530" s="62"/>
      <c r="O530" s="220"/>
    </row>
    <row r="531" spans="3:15" s="213" customFormat="1" ht="11.25">
      <c r="C531" s="61"/>
      <c r="D531" s="61"/>
      <c r="E531" s="62"/>
      <c r="O531" s="220"/>
    </row>
    <row r="532" spans="3:15" s="213" customFormat="1" ht="11.25">
      <c r="C532" s="61"/>
      <c r="D532" s="61"/>
      <c r="E532" s="62"/>
      <c r="O532" s="220"/>
    </row>
    <row r="533" spans="3:15" s="213" customFormat="1" ht="11.25">
      <c r="C533" s="61"/>
      <c r="D533" s="61"/>
      <c r="E533" s="62"/>
      <c r="O533" s="220"/>
    </row>
    <row r="534" spans="3:15" s="213" customFormat="1" ht="11.25">
      <c r="C534" s="61"/>
      <c r="D534" s="61"/>
      <c r="E534" s="62"/>
      <c r="O534" s="220"/>
    </row>
    <row r="535" spans="3:15" s="213" customFormat="1" ht="11.25">
      <c r="C535" s="61"/>
      <c r="D535" s="61"/>
      <c r="E535" s="62"/>
      <c r="O535" s="220"/>
    </row>
    <row r="536" spans="3:15" s="213" customFormat="1" ht="11.25">
      <c r="C536" s="61"/>
      <c r="D536" s="61"/>
      <c r="E536" s="62"/>
      <c r="O536" s="220"/>
    </row>
    <row r="537" spans="3:15" s="213" customFormat="1" ht="11.25">
      <c r="C537" s="61"/>
      <c r="D537" s="61"/>
      <c r="E537" s="62"/>
      <c r="O537" s="220"/>
    </row>
    <row r="538" spans="3:15" s="213" customFormat="1" ht="11.25">
      <c r="C538" s="61"/>
      <c r="D538" s="61"/>
      <c r="E538" s="62"/>
      <c r="O538" s="220"/>
    </row>
    <row r="539" spans="3:15" s="213" customFormat="1" ht="11.25">
      <c r="C539" s="61"/>
      <c r="D539" s="61"/>
      <c r="E539" s="62"/>
      <c r="O539" s="220"/>
    </row>
    <row r="540" spans="3:15" s="213" customFormat="1" ht="11.25">
      <c r="C540" s="61"/>
      <c r="D540" s="61"/>
      <c r="E540" s="62"/>
      <c r="O540" s="220"/>
    </row>
    <row r="541" spans="3:15" s="213" customFormat="1" ht="11.25">
      <c r="C541" s="61"/>
      <c r="D541" s="61"/>
      <c r="E541" s="62"/>
      <c r="O541" s="220"/>
    </row>
    <row r="542" spans="3:15" s="213" customFormat="1" ht="11.25">
      <c r="C542" s="61"/>
      <c r="D542" s="61"/>
      <c r="E542" s="62"/>
      <c r="O542" s="220"/>
    </row>
    <row r="543" spans="3:15" s="213" customFormat="1" ht="11.25">
      <c r="C543" s="61"/>
      <c r="D543" s="61"/>
      <c r="E543" s="62"/>
      <c r="O543" s="220"/>
    </row>
    <row r="544" spans="3:15" s="213" customFormat="1" ht="11.25">
      <c r="C544" s="61"/>
      <c r="D544" s="61"/>
      <c r="E544" s="62"/>
      <c r="O544" s="220"/>
    </row>
    <row r="545" spans="3:15" s="213" customFormat="1" ht="11.25">
      <c r="C545" s="61"/>
      <c r="D545" s="61"/>
      <c r="E545" s="62"/>
      <c r="O545" s="220"/>
    </row>
    <row r="546" spans="3:15" s="213" customFormat="1" ht="11.25">
      <c r="C546" s="61"/>
      <c r="D546" s="61"/>
      <c r="E546" s="62"/>
      <c r="O546" s="220"/>
    </row>
    <row r="547" spans="3:15" s="213" customFormat="1" ht="11.25">
      <c r="C547" s="61"/>
      <c r="D547" s="61"/>
      <c r="E547" s="62"/>
      <c r="O547" s="220"/>
    </row>
    <row r="548" spans="3:15" s="213" customFormat="1" ht="11.25">
      <c r="C548" s="61"/>
      <c r="D548" s="61"/>
      <c r="E548" s="62"/>
      <c r="O548" s="220"/>
    </row>
    <row r="549" spans="3:15" s="213" customFormat="1" ht="11.25">
      <c r="C549" s="61"/>
      <c r="D549" s="61"/>
      <c r="E549" s="62"/>
      <c r="O549" s="220"/>
    </row>
    <row r="550" spans="3:15" s="213" customFormat="1" ht="11.25">
      <c r="C550" s="61"/>
      <c r="D550" s="61"/>
      <c r="E550" s="62"/>
      <c r="O550" s="220"/>
    </row>
    <row r="551" spans="3:15" s="213" customFormat="1" ht="11.25">
      <c r="C551" s="61"/>
      <c r="D551" s="61"/>
      <c r="E551" s="62"/>
      <c r="O551" s="220"/>
    </row>
    <row r="552" spans="3:15" s="213" customFormat="1" ht="11.25">
      <c r="C552" s="61"/>
      <c r="D552" s="61"/>
      <c r="E552" s="62"/>
      <c r="O552" s="220"/>
    </row>
    <row r="553" spans="3:15" s="213" customFormat="1" ht="11.25">
      <c r="C553" s="61"/>
      <c r="D553" s="61"/>
      <c r="E553" s="62"/>
      <c r="O553" s="220"/>
    </row>
    <row r="554" spans="3:15" s="213" customFormat="1" ht="11.25">
      <c r="C554" s="61"/>
      <c r="D554" s="61"/>
      <c r="E554" s="62"/>
      <c r="O554" s="220"/>
    </row>
    <row r="555" spans="3:15" s="213" customFormat="1" ht="11.25">
      <c r="C555" s="61"/>
      <c r="D555" s="61"/>
      <c r="E555" s="62"/>
      <c r="O555" s="220"/>
    </row>
    <row r="556" spans="3:15" s="213" customFormat="1" ht="11.25">
      <c r="C556" s="61"/>
      <c r="D556" s="61"/>
      <c r="E556" s="62"/>
      <c r="O556" s="220"/>
    </row>
    <row r="557" spans="3:15" s="213" customFormat="1" ht="11.25">
      <c r="C557" s="61"/>
      <c r="D557" s="61"/>
      <c r="E557" s="62"/>
      <c r="O557" s="220"/>
    </row>
    <row r="558" spans="3:15" s="213" customFormat="1" ht="11.25">
      <c r="C558" s="61"/>
      <c r="D558" s="61"/>
      <c r="E558" s="62"/>
      <c r="O558" s="220"/>
    </row>
    <row r="559" spans="3:15" s="213" customFormat="1" ht="11.25">
      <c r="C559" s="61"/>
      <c r="D559" s="61"/>
      <c r="E559" s="62"/>
      <c r="O559" s="220"/>
    </row>
    <row r="560" spans="3:15" s="213" customFormat="1" ht="11.25">
      <c r="C560" s="61"/>
      <c r="D560" s="61"/>
      <c r="E560" s="62"/>
      <c r="O560" s="220"/>
    </row>
    <row r="561" spans="3:15" s="213" customFormat="1" ht="11.25">
      <c r="C561" s="61"/>
      <c r="D561" s="61"/>
      <c r="E561" s="62"/>
      <c r="O561" s="220"/>
    </row>
    <row r="562" spans="3:15" s="213" customFormat="1" ht="11.25">
      <c r="C562" s="61"/>
      <c r="D562" s="61"/>
      <c r="E562" s="62"/>
      <c r="O562" s="220"/>
    </row>
    <row r="563" spans="3:15" s="213" customFormat="1" ht="11.25">
      <c r="C563" s="61"/>
      <c r="D563" s="61"/>
      <c r="E563" s="62"/>
      <c r="O563" s="220"/>
    </row>
    <row r="564" spans="3:15" s="213" customFormat="1" ht="11.25">
      <c r="C564" s="61"/>
      <c r="D564" s="61"/>
      <c r="E564" s="62"/>
      <c r="O564" s="220"/>
    </row>
    <row r="565" spans="3:15" s="213" customFormat="1" ht="11.25">
      <c r="C565" s="61"/>
      <c r="D565" s="61"/>
      <c r="E565" s="62"/>
      <c r="O565" s="220"/>
    </row>
    <row r="566" spans="3:15" s="213" customFormat="1" ht="11.25">
      <c r="C566" s="61"/>
      <c r="D566" s="61"/>
      <c r="E566" s="62"/>
      <c r="O566" s="220"/>
    </row>
    <row r="567" spans="3:15" s="213" customFormat="1" ht="11.25">
      <c r="C567" s="61"/>
      <c r="D567" s="61"/>
      <c r="E567" s="62"/>
      <c r="O567" s="220"/>
    </row>
    <row r="568" spans="3:15" s="213" customFormat="1" ht="11.25">
      <c r="C568" s="61"/>
      <c r="D568" s="61"/>
      <c r="E568" s="62"/>
      <c r="O568" s="220"/>
    </row>
    <row r="569" spans="3:15" s="213" customFormat="1" ht="11.25">
      <c r="C569" s="61"/>
      <c r="D569" s="61"/>
      <c r="E569" s="62"/>
      <c r="O569" s="220"/>
    </row>
    <row r="570" spans="3:15" s="213" customFormat="1" ht="11.25">
      <c r="C570" s="61"/>
      <c r="D570" s="61"/>
      <c r="E570" s="62"/>
      <c r="O570" s="220"/>
    </row>
    <row r="571" spans="3:15" s="213" customFormat="1" ht="11.25">
      <c r="C571" s="61"/>
      <c r="D571" s="61"/>
      <c r="E571" s="62"/>
      <c r="O571" s="220"/>
    </row>
    <row r="572" spans="3:15" s="213" customFormat="1" ht="11.25">
      <c r="C572" s="61"/>
      <c r="D572" s="61"/>
      <c r="E572" s="62"/>
      <c r="O572" s="220"/>
    </row>
    <row r="573" spans="3:15" s="213" customFormat="1" ht="11.25">
      <c r="C573" s="61"/>
      <c r="D573" s="61"/>
      <c r="E573" s="62"/>
      <c r="O573" s="220"/>
    </row>
    <row r="574" spans="3:15" s="213" customFormat="1" ht="11.25">
      <c r="C574" s="61"/>
      <c r="D574" s="61"/>
      <c r="E574" s="62"/>
      <c r="O574" s="220"/>
    </row>
    <row r="575" spans="3:15" s="213" customFormat="1" ht="11.25">
      <c r="C575" s="61"/>
      <c r="D575" s="61"/>
      <c r="E575" s="62"/>
      <c r="O575" s="220"/>
    </row>
    <row r="576" spans="3:15" s="213" customFormat="1" ht="11.25">
      <c r="C576" s="61"/>
      <c r="D576" s="61"/>
      <c r="E576" s="62"/>
      <c r="O576" s="220"/>
    </row>
    <row r="577" spans="3:15" s="213" customFormat="1" ht="11.25">
      <c r="C577" s="61"/>
      <c r="D577" s="61"/>
      <c r="E577" s="62"/>
      <c r="O577" s="220"/>
    </row>
    <row r="578" spans="3:15" s="213" customFormat="1" ht="11.25">
      <c r="C578" s="61"/>
      <c r="D578" s="61"/>
      <c r="E578" s="62"/>
      <c r="O578" s="220"/>
    </row>
    <row r="579" spans="3:15" s="213" customFormat="1" ht="11.25">
      <c r="C579" s="61"/>
      <c r="D579" s="61"/>
      <c r="E579" s="62"/>
      <c r="O579" s="220"/>
    </row>
    <row r="580" spans="3:15" s="213" customFormat="1" ht="11.25">
      <c r="C580" s="61"/>
      <c r="D580" s="61"/>
      <c r="E580" s="62"/>
      <c r="O580" s="220"/>
    </row>
    <row r="581" spans="3:15" s="213" customFormat="1" ht="11.25">
      <c r="C581" s="61"/>
      <c r="D581" s="61"/>
      <c r="E581" s="62"/>
      <c r="O581" s="220"/>
    </row>
    <row r="582" spans="3:15" s="213" customFormat="1" ht="11.25">
      <c r="C582" s="61"/>
      <c r="D582" s="61"/>
      <c r="E582" s="62"/>
      <c r="O582" s="220"/>
    </row>
    <row r="583" spans="3:15" s="213" customFormat="1" ht="11.25">
      <c r="C583" s="61"/>
      <c r="D583" s="61"/>
      <c r="E583" s="62"/>
      <c r="O583" s="220"/>
    </row>
    <row r="584" spans="3:15" s="213" customFormat="1" ht="11.25">
      <c r="C584" s="61"/>
      <c r="D584" s="61"/>
      <c r="E584" s="62"/>
      <c r="O584" s="220"/>
    </row>
    <row r="585" spans="3:15" s="213" customFormat="1" ht="11.25">
      <c r="C585" s="61"/>
      <c r="D585" s="61"/>
      <c r="E585" s="62"/>
      <c r="O585" s="220"/>
    </row>
    <row r="586" spans="3:15" s="213" customFormat="1" ht="11.25">
      <c r="C586" s="61"/>
      <c r="D586" s="61"/>
      <c r="E586" s="62"/>
      <c r="O586" s="220"/>
    </row>
    <row r="587" spans="3:15" s="213" customFormat="1" ht="11.25">
      <c r="C587" s="61"/>
      <c r="D587" s="61"/>
      <c r="E587" s="62"/>
      <c r="O587" s="220"/>
    </row>
    <row r="588" spans="3:15" s="213" customFormat="1" ht="11.25">
      <c r="C588" s="61"/>
      <c r="D588" s="61"/>
      <c r="E588" s="62"/>
      <c r="O588" s="220"/>
    </row>
    <row r="589" spans="3:15" s="213" customFormat="1" ht="11.25">
      <c r="C589" s="61"/>
      <c r="D589" s="61"/>
      <c r="E589" s="62"/>
      <c r="O589" s="220"/>
    </row>
    <row r="590" spans="3:15" s="213" customFormat="1" ht="11.25">
      <c r="C590" s="61"/>
      <c r="D590" s="61"/>
      <c r="E590" s="62"/>
      <c r="O590" s="220"/>
    </row>
    <row r="591" spans="3:15" s="213" customFormat="1" ht="11.25">
      <c r="C591" s="61"/>
      <c r="D591" s="61"/>
      <c r="E591" s="62"/>
      <c r="O591" s="220"/>
    </row>
    <row r="592" spans="3:15" s="213" customFormat="1" ht="11.25">
      <c r="C592" s="61"/>
      <c r="D592" s="61"/>
      <c r="E592" s="62"/>
      <c r="O592" s="220"/>
    </row>
    <row r="593" spans="3:15" s="213" customFormat="1" ht="11.25">
      <c r="C593" s="61"/>
      <c r="D593" s="61"/>
      <c r="E593" s="62"/>
      <c r="O593" s="220"/>
    </row>
    <row r="594" spans="3:15" s="213" customFormat="1" ht="11.25">
      <c r="C594" s="61"/>
      <c r="D594" s="61"/>
      <c r="E594" s="62"/>
      <c r="O594" s="220"/>
    </row>
    <row r="595" spans="3:15" s="213" customFormat="1" ht="11.25">
      <c r="C595" s="61"/>
      <c r="D595" s="61"/>
      <c r="E595" s="62"/>
      <c r="O595" s="220"/>
    </row>
    <row r="596" spans="3:15" s="213" customFormat="1" ht="11.25">
      <c r="C596" s="61"/>
      <c r="D596" s="61"/>
      <c r="E596" s="62"/>
      <c r="O596" s="220"/>
    </row>
    <row r="597" spans="3:15" s="213" customFormat="1" ht="11.25">
      <c r="C597" s="61"/>
      <c r="D597" s="61"/>
      <c r="E597" s="62"/>
      <c r="O597" s="220"/>
    </row>
    <row r="598" spans="3:15" s="213" customFormat="1" ht="11.25">
      <c r="C598" s="61"/>
      <c r="D598" s="61"/>
      <c r="E598" s="62"/>
      <c r="O598" s="220"/>
    </row>
    <row r="599" spans="3:15" s="213" customFormat="1" ht="11.25">
      <c r="C599" s="61"/>
      <c r="D599" s="61"/>
      <c r="E599" s="62"/>
      <c r="O599" s="220"/>
    </row>
    <row r="600" spans="3:15" s="213" customFormat="1" ht="11.25">
      <c r="C600" s="61"/>
      <c r="D600" s="61"/>
      <c r="E600" s="62"/>
      <c r="O600" s="220"/>
    </row>
    <row r="601" spans="3:15" s="213" customFormat="1" ht="11.25">
      <c r="C601" s="61"/>
      <c r="D601" s="61"/>
      <c r="E601" s="62"/>
      <c r="O601" s="220"/>
    </row>
    <row r="602" spans="3:15" s="213" customFormat="1" ht="11.25">
      <c r="C602" s="61"/>
      <c r="D602" s="61"/>
      <c r="E602" s="62"/>
      <c r="O602" s="220"/>
    </row>
    <row r="603" spans="3:15" s="213" customFormat="1" ht="11.25">
      <c r="C603" s="61"/>
      <c r="D603" s="61"/>
      <c r="E603" s="62"/>
      <c r="O603" s="220"/>
    </row>
    <row r="604" spans="3:15" s="213" customFormat="1" ht="11.25">
      <c r="C604" s="61"/>
      <c r="D604" s="61"/>
      <c r="E604" s="62"/>
      <c r="O604" s="220"/>
    </row>
    <row r="605" spans="3:15" s="213" customFormat="1" ht="11.25">
      <c r="C605" s="61"/>
      <c r="D605" s="61"/>
      <c r="E605" s="62"/>
      <c r="O605" s="220"/>
    </row>
    <row r="606" spans="3:15" s="213" customFormat="1" ht="11.25">
      <c r="C606" s="61"/>
      <c r="D606" s="61"/>
      <c r="E606" s="62"/>
      <c r="O606" s="220"/>
    </row>
    <row r="607" spans="3:15" s="213" customFormat="1" ht="11.25">
      <c r="C607" s="61"/>
      <c r="D607" s="61"/>
      <c r="E607" s="62"/>
      <c r="O607" s="220"/>
    </row>
    <row r="608" spans="3:15" s="213" customFormat="1" ht="11.25">
      <c r="C608" s="61"/>
      <c r="D608" s="61"/>
      <c r="E608" s="62"/>
      <c r="O608" s="220"/>
    </row>
    <row r="609" spans="3:15" s="213" customFormat="1" ht="11.25">
      <c r="C609" s="61"/>
      <c r="D609" s="61"/>
      <c r="E609" s="62"/>
      <c r="O609" s="220"/>
    </row>
    <row r="610" spans="3:15" s="213" customFormat="1" ht="11.25">
      <c r="C610" s="61"/>
      <c r="D610" s="61"/>
      <c r="E610" s="62"/>
      <c r="O610" s="220"/>
    </row>
    <row r="611" spans="3:15" s="213" customFormat="1" ht="11.25">
      <c r="C611" s="61"/>
      <c r="D611" s="61"/>
      <c r="E611" s="62"/>
      <c r="O611" s="220"/>
    </row>
    <row r="612" spans="3:15" s="213" customFormat="1" ht="11.25">
      <c r="C612" s="61"/>
      <c r="D612" s="61"/>
      <c r="E612" s="62"/>
      <c r="O612" s="220"/>
    </row>
    <row r="613" spans="3:15" s="213" customFormat="1" ht="11.25">
      <c r="C613" s="61"/>
      <c r="D613" s="61"/>
      <c r="E613" s="62"/>
      <c r="O613" s="220"/>
    </row>
    <row r="614" spans="3:15" s="213" customFormat="1" ht="11.25">
      <c r="C614" s="61"/>
      <c r="D614" s="61"/>
      <c r="E614" s="62"/>
      <c r="O614" s="220"/>
    </row>
    <row r="615" spans="3:15" s="213" customFormat="1" ht="11.25">
      <c r="C615" s="61"/>
      <c r="D615" s="61"/>
      <c r="E615" s="62"/>
      <c r="O615" s="220"/>
    </row>
    <row r="616" spans="3:15" s="213" customFormat="1" ht="11.25">
      <c r="C616" s="61"/>
      <c r="D616" s="61"/>
      <c r="E616" s="62"/>
      <c r="O616" s="220"/>
    </row>
    <row r="617" spans="3:15" s="213" customFormat="1" ht="11.25">
      <c r="C617" s="61"/>
      <c r="D617" s="61"/>
      <c r="E617" s="62"/>
      <c r="O617" s="220"/>
    </row>
    <row r="618" spans="3:15" s="213" customFormat="1" ht="11.25">
      <c r="C618" s="61"/>
      <c r="D618" s="61"/>
      <c r="E618" s="62"/>
      <c r="O618" s="220"/>
    </row>
    <row r="619" spans="3:15" s="213" customFormat="1" ht="11.25">
      <c r="C619" s="61"/>
      <c r="D619" s="61"/>
      <c r="E619" s="62"/>
      <c r="O619" s="220"/>
    </row>
    <row r="620" spans="3:15" s="213" customFormat="1" ht="11.25">
      <c r="C620" s="61"/>
      <c r="D620" s="61"/>
      <c r="E620" s="62"/>
      <c r="O620" s="220"/>
    </row>
    <row r="621" spans="3:15" s="213" customFormat="1" ht="11.25">
      <c r="C621" s="61"/>
      <c r="D621" s="61"/>
      <c r="E621" s="62"/>
      <c r="O621" s="220"/>
    </row>
    <row r="622" spans="3:15" s="213" customFormat="1" ht="11.25">
      <c r="C622" s="61"/>
      <c r="D622" s="61"/>
      <c r="E622" s="62"/>
      <c r="O622" s="220"/>
    </row>
    <row r="623" spans="3:15" s="213" customFormat="1" ht="11.25">
      <c r="C623" s="61"/>
      <c r="D623" s="61"/>
      <c r="E623" s="62"/>
      <c r="O623" s="220"/>
    </row>
    <row r="624" spans="3:15" s="213" customFormat="1" ht="11.25">
      <c r="C624" s="61"/>
      <c r="D624" s="61"/>
      <c r="E624" s="62"/>
      <c r="O624" s="220"/>
    </row>
    <row r="625" spans="3:15" s="213" customFormat="1" ht="11.25">
      <c r="C625" s="61"/>
      <c r="D625" s="61"/>
      <c r="E625" s="62"/>
      <c r="O625" s="220"/>
    </row>
    <row r="626" spans="3:15" s="213" customFormat="1" ht="11.25">
      <c r="C626" s="61"/>
      <c r="D626" s="61"/>
      <c r="E626" s="62"/>
      <c r="O626" s="220"/>
    </row>
    <row r="627" spans="3:15" s="213" customFormat="1" ht="11.25">
      <c r="C627" s="61"/>
      <c r="D627" s="61"/>
      <c r="E627" s="62"/>
      <c r="O627" s="220"/>
    </row>
    <row r="628" spans="3:15" s="213" customFormat="1" ht="11.25">
      <c r="C628" s="61"/>
      <c r="D628" s="61"/>
      <c r="E628" s="62"/>
      <c r="O628" s="220"/>
    </row>
    <row r="629" spans="3:15" s="213" customFormat="1" ht="11.25">
      <c r="C629" s="61"/>
      <c r="D629" s="61"/>
      <c r="E629" s="62"/>
      <c r="O629" s="220"/>
    </row>
    <row r="630" spans="3:15" s="213" customFormat="1" ht="11.25">
      <c r="C630" s="61"/>
      <c r="D630" s="61"/>
      <c r="E630" s="62"/>
      <c r="O630" s="220"/>
    </row>
    <row r="631" spans="3:15" s="213" customFormat="1" ht="11.25">
      <c r="C631" s="61"/>
      <c r="D631" s="61"/>
      <c r="E631" s="62"/>
      <c r="O631" s="220"/>
    </row>
    <row r="632" spans="3:15" s="213" customFormat="1" ht="11.25">
      <c r="C632" s="61"/>
      <c r="D632" s="61"/>
      <c r="E632" s="62"/>
      <c r="O632" s="220"/>
    </row>
    <row r="633" spans="3:15" s="213" customFormat="1" ht="11.25">
      <c r="C633" s="61"/>
      <c r="D633" s="61"/>
      <c r="E633" s="62"/>
      <c r="O633" s="220"/>
    </row>
    <row r="634" spans="3:15" s="213" customFormat="1" ht="11.25">
      <c r="C634" s="61"/>
      <c r="D634" s="61"/>
      <c r="E634" s="62"/>
      <c r="O634" s="220"/>
    </row>
    <row r="635" spans="3:15" s="213" customFormat="1" ht="11.25">
      <c r="C635" s="61"/>
      <c r="D635" s="61"/>
      <c r="E635" s="62"/>
      <c r="O635" s="220"/>
    </row>
    <row r="636" spans="3:15" s="213" customFormat="1" ht="11.25">
      <c r="C636" s="61"/>
      <c r="D636" s="61"/>
      <c r="E636" s="62"/>
      <c r="O636" s="220"/>
    </row>
    <row r="637" spans="3:15" s="213" customFormat="1" ht="11.25">
      <c r="C637" s="61"/>
      <c r="D637" s="61"/>
      <c r="E637" s="62"/>
      <c r="O637" s="220"/>
    </row>
    <row r="638" spans="3:15" s="213" customFormat="1" ht="11.25">
      <c r="C638" s="61"/>
      <c r="D638" s="61"/>
      <c r="E638" s="62"/>
      <c r="O638" s="220"/>
    </row>
    <row r="639" spans="3:15" s="213" customFormat="1" ht="11.25">
      <c r="C639" s="61"/>
      <c r="D639" s="61"/>
      <c r="E639" s="62"/>
      <c r="O639" s="220"/>
    </row>
    <row r="640" spans="3:15" s="213" customFormat="1" ht="11.25">
      <c r="C640" s="61"/>
      <c r="D640" s="61"/>
      <c r="E640" s="62"/>
      <c r="O640" s="220"/>
    </row>
    <row r="641" spans="3:15" s="213" customFormat="1" ht="11.25">
      <c r="C641" s="61"/>
      <c r="D641" s="61"/>
      <c r="E641" s="62"/>
      <c r="O641" s="220"/>
    </row>
    <row r="642" spans="3:15" s="213" customFormat="1" ht="11.25">
      <c r="C642" s="61"/>
      <c r="D642" s="61"/>
      <c r="E642" s="62"/>
      <c r="O642" s="220"/>
    </row>
    <row r="643" spans="3:15" s="213" customFormat="1" ht="11.25">
      <c r="C643" s="61"/>
      <c r="D643" s="61"/>
      <c r="E643" s="62"/>
      <c r="O643" s="220"/>
    </row>
    <row r="644" spans="3:15" s="213" customFormat="1" ht="11.25">
      <c r="C644" s="61"/>
      <c r="D644" s="61"/>
      <c r="E644" s="62"/>
      <c r="O644" s="220"/>
    </row>
    <row r="645" spans="3:15" s="213" customFormat="1" ht="11.25">
      <c r="C645" s="61"/>
      <c r="D645" s="61"/>
      <c r="E645" s="62"/>
      <c r="O645" s="220"/>
    </row>
    <row r="646" spans="3:15" s="213" customFormat="1" ht="11.25">
      <c r="C646" s="61"/>
      <c r="D646" s="61"/>
      <c r="E646" s="62"/>
      <c r="O646" s="220"/>
    </row>
    <row r="647" spans="3:15" s="213" customFormat="1" ht="11.25">
      <c r="C647" s="61"/>
      <c r="D647" s="61"/>
      <c r="E647" s="62"/>
      <c r="O647" s="220"/>
    </row>
    <row r="648" spans="3:15" s="213" customFormat="1" ht="11.25">
      <c r="C648" s="61"/>
      <c r="D648" s="61"/>
      <c r="E648" s="62"/>
      <c r="O648" s="220"/>
    </row>
    <row r="649" spans="3:15" s="213" customFormat="1" ht="11.25">
      <c r="C649" s="61"/>
      <c r="D649" s="61"/>
      <c r="E649" s="62"/>
      <c r="O649" s="220"/>
    </row>
    <row r="650" spans="3:15" s="213" customFormat="1" ht="11.25">
      <c r="C650" s="61"/>
      <c r="D650" s="61"/>
      <c r="E650" s="62"/>
      <c r="O650" s="220"/>
    </row>
    <row r="651" spans="3:15" s="213" customFormat="1" ht="11.25">
      <c r="C651" s="61"/>
      <c r="D651" s="61"/>
      <c r="E651" s="62"/>
      <c r="O651" s="220"/>
    </row>
    <row r="652" spans="3:15" s="213" customFormat="1" ht="11.25">
      <c r="C652" s="61"/>
      <c r="D652" s="61"/>
      <c r="E652" s="62"/>
      <c r="O652" s="220"/>
    </row>
    <row r="653" spans="3:15" s="213" customFormat="1" ht="11.25">
      <c r="C653" s="61"/>
      <c r="D653" s="61"/>
      <c r="E653" s="62"/>
      <c r="O653" s="220"/>
    </row>
    <row r="654" spans="3:15" s="213" customFormat="1" ht="11.25">
      <c r="C654" s="61"/>
      <c r="D654" s="61"/>
      <c r="E654" s="62"/>
      <c r="O654" s="220"/>
    </row>
    <row r="655" spans="3:15" s="213" customFormat="1" ht="11.25">
      <c r="C655" s="61"/>
      <c r="D655" s="61"/>
      <c r="E655" s="62"/>
      <c r="O655" s="220"/>
    </row>
    <row r="656" spans="3:15" s="213" customFormat="1" ht="11.25">
      <c r="C656" s="61"/>
      <c r="D656" s="61"/>
      <c r="E656" s="62"/>
      <c r="O656" s="220"/>
    </row>
    <row r="657" spans="3:15" s="213" customFormat="1" ht="11.25">
      <c r="C657" s="61"/>
      <c r="D657" s="61"/>
      <c r="E657" s="62"/>
      <c r="O657" s="220"/>
    </row>
    <row r="658" spans="3:15" s="213" customFormat="1" ht="11.25">
      <c r="C658" s="61"/>
      <c r="D658" s="61"/>
      <c r="E658" s="62"/>
      <c r="O658" s="220"/>
    </row>
    <row r="659" spans="3:15" s="213" customFormat="1" ht="11.25">
      <c r="C659" s="61"/>
      <c r="D659" s="61"/>
      <c r="E659" s="62"/>
      <c r="O659" s="220"/>
    </row>
    <row r="660" spans="3:15" s="213" customFormat="1" ht="11.25">
      <c r="C660" s="61"/>
      <c r="D660" s="61"/>
      <c r="E660" s="62"/>
      <c r="O660" s="220"/>
    </row>
    <row r="661" spans="3:15" s="213" customFormat="1" ht="11.25">
      <c r="C661" s="61"/>
      <c r="D661" s="61"/>
      <c r="E661" s="62"/>
      <c r="O661" s="220"/>
    </row>
    <row r="662" spans="3:15" s="213" customFormat="1" ht="11.25">
      <c r="C662" s="61"/>
      <c r="D662" s="61"/>
      <c r="E662" s="62"/>
      <c r="O662" s="220"/>
    </row>
    <row r="663" spans="3:15" s="213" customFormat="1" ht="11.25">
      <c r="C663" s="61"/>
      <c r="D663" s="61"/>
      <c r="E663" s="62"/>
      <c r="O663" s="220"/>
    </row>
    <row r="664" spans="3:15" s="213" customFormat="1" ht="11.25">
      <c r="C664" s="61"/>
      <c r="D664" s="61"/>
      <c r="E664" s="62"/>
      <c r="O664" s="220"/>
    </row>
    <row r="665" spans="3:15" s="213" customFormat="1" ht="11.25">
      <c r="C665" s="61"/>
      <c r="D665" s="61"/>
      <c r="E665" s="62"/>
      <c r="O665" s="220"/>
    </row>
    <row r="666" spans="3:15" s="213" customFormat="1" ht="11.25">
      <c r="C666" s="61"/>
      <c r="D666" s="61"/>
      <c r="E666" s="62"/>
      <c r="O666" s="220"/>
    </row>
    <row r="667" spans="3:15" s="213" customFormat="1" ht="11.25">
      <c r="C667" s="61"/>
      <c r="D667" s="61"/>
      <c r="E667" s="62"/>
      <c r="O667" s="220"/>
    </row>
    <row r="668" spans="3:15" s="213" customFormat="1" ht="11.25">
      <c r="C668" s="61"/>
      <c r="D668" s="61"/>
      <c r="E668" s="62"/>
      <c r="O668" s="220"/>
    </row>
    <row r="669" spans="3:15" s="213" customFormat="1" ht="11.25">
      <c r="C669" s="61"/>
      <c r="D669" s="61"/>
      <c r="E669" s="62"/>
      <c r="O669" s="220"/>
    </row>
    <row r="670" spans="3:15" s="213" customFormat="1" ht="11.25">
      <c r="C670" s="61"/>
      <c r="D670" s="61"/>
      <c r="E670" s="62"/>
      <c r="O670" s="220"/>
    </row>
    <row r="671" spans="3:15" s="213" customFormat="1" ht="11.25">
      <c r="C671" s="61"/>
      <c r="D671" s="61"/>
      <c r="E671" s="62"/>
      <c r="O671" s="220"/>
    </row>
    <row r="672" spans="3:15" s="213" customFormat="1" ht="11.25">
      <c r="C672" s="61"/>
      <c r="D672" s="61"/>
      <c r="E672" s="62"/>
      <c r="O672" s="220"/>
    </row>
    <row r="673" spans="3:15" s="213" customFormat="1" ht="11.25">
      <c r="C673" s="61"/>
      <c r="D673" s="61"/>
      <c r="E673" s="62"/>
      <c r="O673" s="220"/>
    </row>
    <row r="674" spans="3:15" s="213" customFormat="1" ht="11.25">
      <c r="C674" s="61"/>
      <c r="D674" s="61"/>
      <c r="E674" s="62"/>
      <c r="O674" s="220"/>
    </row>
    <row r="675" spans="3:15" s="213" customFormat="1" ht="11.25">
      <c r="C675" s="61"/>
      <c r="D675" s="61"/>
      <c r="E675" s="62"/>
      <c r="O675" s="220"/>
    </row>
    <row r="676" spans="3:15" s="213" customFormat="1" ht="11.25">
      <c r="C676" s="61"/>
      <c r="D676" s="61"/>
      <c r="E676" s="62"/>
      <c r="O676" s="220"/>
    </row>
    <row r="677" spans="3:15" s="213" customFormat="1" ht="11.25">
      <c r="C677" s="61"/>
      <c r="D677" s="61"/>
      <c r="E677" s="62"/>
      <c r="O677" s="220"/>
    </row>
    <row r="678" spans="3:15" s="213" customFormat="1" ht="11.25">
      <c r="C678" s="61"/>
      <c r="D678" s="61"/>
      <c r="E678" s="62"/>
      <c r="O678" s="220"/>
    </row>
    <row r="679" spans="3:15" s="213" customFormat="1" ht="11.25">
      <c r="C679" s="61"/>
      <c r="D679" s="61"/>
      <c r="E679" s="62"/>
      <c r="O679" s="220"/>
    </row>
    <row r="680" spans="3:15" s="213" customFormat="1" ht="11.25">
      <c r="C680" s="61"/>
      <c r="D680" s="61"/>
      <c r="E680" s="62"/>
      <c r="O680" s="220"/>
    </row>
    <row r="681" spans="3:15" s="213" customFormat="1" ht="11.25">
      <c r="C681" s="61"/>
      <c r="D681" s="61"/>
      <c r="E681" s="62"/>
      <c r="O681" s="220"/>
    </row>
    <row r="682" spans="3:15" s="213" customFormat="1" ht="11.25">
      <c r="C682" s="61"/>
      <c r="D682" s="61"/>
      <c r="E682" s="62"/>
      <c r="O682" s="220"/>
    </row>
    <row r="683" spans="3:15" s="213" customFormat="1" ht="11.25">
      <c r="C683" s="61"/>
      <c r="D683" s="61"/>
      <c r="E683" s="62"/>
      <c r="O683" s="220"/>
    </row>
    <row r="684" spans="3:15" s="213" customFormat="1" ht="11.25">
      <c r="C684" s="61"/>
      <c r="D684" s="61"/>
      <c r="E684" s="62"/>
      <c r="O684" s="220"/>
    </row>
    <row r="685" spans="3:15" s="213" customFormat="1" ht="11.25">
      <c r="C685" s="61"/>
      <c r="D685" s="61"/>
      <c r="E685" s="62"/>
      <c r="O685" s="220"/>
    </row>
    <row r="686" spans="3:15" s="213" customFormat="1" ht="11.25">
      <c r="C686" s="61"/>
      <c r="D686" s="61"/>
      <c r="E686" s="62"/>
      <c r="O686" s="220"/>
    </row>
    <row r="687" spans="3:15" s="213" customFormat="1" ht="11.25">
      <c r="C687" s="61"/>
      <c r="D687" s="61"/>
      <c r="E687" s="62"/>
      <c r="O687" s="220"/>
    </row>
    <row r="688" spans="3:15" s="213" customFormat="1" ht="11.25">
      <c r="C688" s="61"/>
      <c r="D688" s="61"/>
      <c r="E688" s="62"/>
      <c r="O688" s="220"/>
    </row>
    <row r="689" spans="3:15" s="213" customFormat="1" ht="11.25">
      <c r="C689" s="61"/>
      <c r="D689" s="61"/>
      <c r="E689" s="62"/>
      <c r="O689" s="220"/>
    </row>
    <row r="690" spans="3:15" s="213" customFormat="1" ht="11.25">
      <c r="C690" s="61"/>
      <c r="D690" s="61"/>
      <c r="E690" s="62"/>
      <c r="O690" s="220"/>
    </row>
    <row r="691" spans="3:15" s="213" customFormat="1" ht="11.25">
      <c r="C691" s="61"/>
      <c r="D691" s="61"/>
      <c r="E691" s="62"/>
      <c r="O691" s="220"/>
    </row>
    <row r="692" spans="3:15" s="213" customFormat="1" ht="11.25">
      <c r="C692" s="61"/>
      <c r="D692" s="61"/>
      <c r="E692" s="62"/>
      <c r="O692" s="220"/>
    </row>
    <row r="693" spans="3:15" s="213" customFormat="1" ht="11.25">
      <c r="C693" s="61"/>
      <c r="D693" s="61"/>
      <c r="E693" s="62"/>
      <c r="O693" s="220"/>
    </row>
    <row r="694" spans="3:15" s="213" customFormat="1" ht="11.25">
      <c r="C694" s="61"/>
      <c r="D694" s="61"/>
      <c r="E694" s="62"/>
      <c r="O694" s="220"/>
    </row>
    <row r="695" spans="3:15" s="213" customFormat="1" ht="11.25">
      <c r="C695" s="61"/>
      <c r="D695" s="61"/>
      <c r="E695" s="62"/>
      <c r="O695" s="220"/>
    </row>
    <row r="696" spans="3:15" s="213" customFormat="1" ht="11.25">
      <c r="C696" s="61"/>
      <c r="D696" s="61"/>
      <c r="E696" s="62"/>
      <c r="O696" s="220"/>
    </row>
    <row r="697" spans="3:15" s="213" customFormat="1" ht="11.25">
      <c r="C697" s="61"/>
      <c r="D697" s="61"/>
      <c r="E697" s="62"/>
      <c r="O697" s="220"/>
    </row>
    <row r="698" spans="3:15" s="213" customFormat="1" ht="11.25">
      <c r="C698" s="61"/>
      <c r="D698" s="61"/>
      <c r="E698" s="62"/>
      <c r="O698" s="220"/>
    </row>
    <row r="699" spans="3:15" s="213" customFormat="1" ht="11.25">
      <c r="C699" s="61"/>
      <c r="D699" s="61"/>
      <c r="E699" s="62"/>
      <c r="O699" s="220"/>
    </row>
    <row r="700" spans="3:15" s="213" customFormat="1" ht="11.25">
      <c r="C700" s="61"/>
      <c r="D700" s="61"/>
      <c r="E700" s="62"/>
      <c r="O700" s="220"/>
    </row>
    <row r="701" spans="3:15" s="213" customFormat="1" ht="11.25">
      <c r="C701" s="61"/>
      <c r="D701" s="61"/>
      <c r="E701" s="62"/>
      <c r="O701" s="220"/>
    </row>
    <row r="702" spans="3:15" s="213" customFormat="1" ht="11.25">
      <c r="C702" s="61"/>
      <c r="D702" s="61"/>
      <c r="E702" s="62"/>
      <c r="O702" s="220"/>
    </row>
    <row r="703" spans="3:15" s="213" customFormat="1" ht="11.25">
      <c r="C703" s="61"/>
      <c r="D703" s="61"/>
      <c r="E703" s="62"/>
      <c r="O703" s="220"/>
    </row>
    <row r="704" spans="3:15" s="213" customFormat="1" ht="11.25">
      <c r="C704" s="61"/>
      <c r="D704" s="61"/>
      <c r="E704" s="62"/>
      <c r="O704" s="220"/>
    </row>
    <row r="705" spans="3:15" s="213" customFormat="1" ht="11.25">
      <c r="C705" s="61"/>
      <c r="D705" s="61"/>
      <c r="E705" s="62"/>
      <c r="O705" s="220"/>
    </row>
    <row r="706" spans="3:15" s="213" customFormat="1" ht="11.25">
      <c r="C706" s="61"/>
      <c r="D706" s="61"/>
      <c r="E706" s="62"/>
      <c r="O706" s="220"/>
    </row>
    <row r="707" spans="3:15" s="213" customFormat="1" ht="11.25">
      <c r="C707" s="61"/>
      <c r="D707" s="61"/>
      <c r="E707" s="62"/>
      <c r="O707" s="220"/>
    </row>
    <row r="708" spans="3:15" s="213" customFormat="1" ht="11.25">
      <c r="C708" s="61"/>
      <c r="D708" s="61"/>
      <c r="E708" s="62"/>
      <c r="O708" s="220"/>
    </row>
    <row r="709" spans="3:15" s="213" customFormat="1" ht="11.25">
      <c r="C709" s="61"/>
      <c r="D709" s="61"/>
      <c r="E709" s="62"/>
      <c r="O709" s="220"/>
    </row>
    <row r="710" spans="3:15" s="213" customFormat="1" ht="11.25">
      <c r="C710" s="61"/>
      <c r="D710" s="61"/>
      <c r="E710" s="62"/>
      <c r="O710" s="220"/>
    </row>
    <row r="711" spans="3:15" s="213" customFormat="1" ht="11.25">
      <c r="C711" s="61"/>
      <c r="D711" s="61"/>
      <c r="E711" s="62"/>
      <c r="O711" s="220"/>
    </row>
    <row r="712" spans="3:15" s="213" customFormat="1" ht="11.25">
      <c r="C712" s="61"/>
      <c r="D712" s="61"/>
      <c r="E712" s="62"/>
      <c r="O712" s="220"/>
    </row>
    <row r="713" spans="3:15" s="213" customFormat="1" ht="11.25">
      <c r="C713" s="61"/>
      <c r="D713" s="61"/>
      <c r="E713" s="62"/>
      <c r="O713" s="220"/>
    </row>
    <row r="714" spans="3:15" s="213" customFormat="1" ht="11.25">
      <c r="C714" s="61"/>
      <c r="D714" s="61"/>
      <c r="E714" s="62"/>
      <c r="O714" s="220"/>
    </row>
    <row r="715" spans="3:15" s="213" customFormat="1" ht="11.25">
      <c r="C715" s="61"/>
      <c r="D715" s="61"/>
      <c r="E715" s="62"/>
      <c r="O715" s="220"/>
    </row>
    <row r="716" spans="3:15" s="213" customFormat="1" ht="11.25">
      <c r="C716" s="61"/>
      <c r="D716" s="61"/>
      <c r="E716" s="62"/>
      <c r="O716" s="220"/>
    </row>
    <row r="717" spans="3:15" s="213" customFormat="1" ht="11.25">
      <c r="C717" s="61"/>
      <c r="D717" s="61"/>
      <c r="E717" s="62"/>
      <c r="O717" s="220"/>
    </row>
    <row r="718" spans="3:15" s="213" customFormat="1" ht="11.25">
      <c r="C718" s="61"/>
      <c r="D718" s="61"/>
      <c r="E718" s="62"/>
      <c r="O718" s="220"/>
    </row>
    <row r="719" spans="3:15" s="213" customFormat="1" ht="11.25">
      <c r="C719" s="61"/>
      <c r="D719" s="61"/>
      <c r="E719" s="62"/>
      <c r="O719" s="220"/>
    </row>
    <row r="720" spans="3:15" s="213" customFormat="1" ht="11.25">
      <c r="C720" s="61"/>
      <c r="D720" s="61"/>
      <c r="E720" s="62"/>
      <c r="O720" s="220"/>
    </row>
    <row r="721" spans="3:15" s="213" customFormat="1" ht="11.25">
      <c r="C721" s="61"/>
      <c r="D721" s="61"/>
      <c r="E721" s="62"/>
      <c r="O721" s="220"/>
    </row>
    <row r="722" spans="3:15" s="213" customFormat="1" ht="11.25">
      <c r="C722" s="61"/>
      <c r="D722" s="61"/>
      <c r="E722" s="62"/>
      <c r="O722" s="220"/>
    </row>
    <row r="723" spans="3:15" s="213" customFormat="1" ht="11.25">
      <c r="C723" s="61"/>
      <c r="D723" s="61"/>
      <c r="E723" s="62"/>
      <c r="O723" s="220"/>
    </row>
    <row r="724" spans="3:15" s="213" customFormat="1" ht="11.25">
      <c r="C724" s="61"/>
      <c r="D724" s="61"/>
      <c r="E724" s="62"/>
      <c r="O724" s="220"/>
    </row>
    <row r="725" spans="3:15" s="213" customFormat="1" ht="11.25">
      <c r="C725" s="61"/>
      <c r="D725" s="61"/>
      <c r="E725" s="62"/>
      <c r="O725" s="220"/>
    </row>
    <row r="726" spans="3:15" s="213" customFormat="1" ht="11.25">
      <c r="C726" s="61"/>
      <c r="D726" s="61"/>
      <c r="E726" s="62"/>
      <c r="O726" s="220"/>
    </row>
    <row r="727" spans="3:15" s="213" customFormat="1" ht="11.25">
      <c r="C727" s="61"/>
      <c r="D727" s="61"/>
      <c r="E727" s="62"/>
      <c r="O727" s="220"/>
    </row>
    <row r="728" spans="3:15" s="213" customFormat="1" ht="11.25">
      <c r="C728" s="61"/>
      <c r="D728" s="61"/>
      <c r="E728" s="62"/>
      <c r="O728" s="220"/>
    </row>
    <row r="729" spans="3:15" s="213" customFormat="1" ht="11.25">
      <c r="C729" s="61"/>
      <c r="D729" s="61"/>
      <c r="E729" s="62"/>
      <c r="O729" s="220"/>
    </row>
    <row r="730" spans="3:15" s="213" customFormat="1" ht="11.25">
      <c r="C730" s="61"/>
      <c r="D730" s="61"/>
      <c r="E730" s="62"/>
      <c r="O730" s="220"/>
    </row>
    <row r="731" spans="3:15" s="213" customFormat="1" ht="11.25">
      <c r="C731" s="61"/>
      <c r="D731" s="61"/>
      <c r="E731" s="62"/>
      <c r="O731" s="220"/>
    </row>
    <row r="732" spans="3:15" s="213" customFormat="1" ht="11.25">
      <c r="C732" s="61"/>
      <c r="D732" s="61"/>
      <c r="E732" s="62"/>
      <c r="O732" s="220"/>
    </row>
    <row r="733" spans="3:15" s="213" customFormat="1" ht="11.25">
      <c r="C733" s="61"/>
      <c r="D733" s="61"/>
      <c r="E733" s="62"/>
      <c r="O733" s="220"/>
    </row>
    <row r="734" spans="3:15" s="213" customFormat="1" ht="11.25">
      <c r="C734" s="61"/>
      <c r="D734" s="61"/>
      <c r="E734" s="62"/>
      <c r="O734" s="220"/>
    </row>
    <row r="735" spans="3:15" s="213" customFormat="1" ht="11.25">
      <c r="C735" s="61"/>
      <c r="D735" s="61"/>
      <c r="E735" s="62"/>
      <c r="O735" s="220"/>
    </row>
    <row r="736" spans="3:15" s="213" customFormat="1" ht="11.25">
      <c r="C736" s="61"/>
      <c r="D736" s="61"/>
      <c r="E736" s="62"/>
      <c r="O736" s="220"/>
    </row>
    <row r="737" spans="3:15" s="213" customFormat="1" ht="11.25">
      <c r="C737" s="61"/>
      <c r="D737" s="61"/>
      <c r="E737" s="62"/>
      <c r="O737" s="220"/>
    </row>
    <row r="738" spans="3:15" s="213" customFormat="1" ht="11.25">
      <c r="C738" s="61"/>
      <c r="D738" s="61"/>
      <c r="E738" s="62"/>
      <c r="O738" s="220"/>
    </row>
    <row r="739" spans="3:15" s="213" customFormat="1" ht="11.25">
      <c r="C739" s="61"/>
      <c r="D739" s="61"/>
      <c r="E739" s="62"/>
      <c r="O739" s="220"/>
    </row>
    <row r="740" spans="3:15" s="213" customFormat="1" ht="11.25">
      <c r="C740" s="61"/>
      <c r="D740" s="61"/>
      <c r="E740" s="62"/>
      <c r="O740" s="220"/>
    </row>
    <row r="741" spans="3:15" s="213" customFormat="1" ht="11.25">
      <c r="C741" s="61"/>
      <c r="D741" s="61"/>
      <c r="E741" s="62"/>
      <c r="O741" s="220"/>
    </row>
    <row r="742" spans="3:15" s="213" customFormat="1" ht="11.25">
      <c r="C742" s="61"/>
      <c r="D742" s="61"/>
      <c r="E742" s="62"/>
      <c r="O742" s="220"/>
    </row>
    <row r="743" spans="3:15" s="213" customFormat="1" ht="11.25">
      <c r="C743" s="61"/>
      <c r="D743" s="61"/>
      <c r="E743" s="62"/>
      <c r="O743" s="220"/>
    </row>
    <row r="744" spans="3:15" s="213" customFormat="1" ht="11.25">
      <c r="C744" s="61"/>
      <c r="D744" s="61"/>
      <c r="E744" s="62"/>
      <c r="O744" s="220"/>
    </row>
    <row r="745" spans="3:15" s="213" customFormat="1" ht="11.25">
      <c r="C745" s="61"/>
      <c r="D745" s="61"/>
      <c r="E745" s="62"/>
      <c r="O745" s="220"/>
    </row>
    <row r="746" spans="3:15" s="213" customFormat="1" ht="11.25">
      <c r="C746" s="61"/>
      <c r="D746" s="61"/>
      <c r="E746" s="62"/>
      <c r="O746" s="220"/>
    </row>
    <row r="747" spans="3:15" s="213" customFormat="1" ht="11.25">
      <c r="C747" s="61"/>
      <c r="D747" s="61"/>
      <c r="E747" s="62"/>
      <c r="O747" s="220"/>
    </row>
    <row r="748" spans="3:15" s="213" customFormat="1" ht="11.25">
      <c r="C748" s="61"/>
      <c r="D748" s="61"/>
      <c r="E748" s="62"/>
      <c r="O748" s="220"/>
    </row>
    <row r="749" spans="3:15" s="213" customFormat="1" ht="11.25">
      <c r="C749" s="61"/>
      <c r="D749" s="61"/>
      <c r="E749" s="62"/>
      <c r="O749" s="220"/>
    </row>
    <row r="750" spans="3:15" s="213" customFormat="1" ht="11.25">
      <c r="C750" s="61"/>
      <c r="D750" s="61"/>
      <c r="E750" s="62"/>
      <c r="O750" s="220"/>
    </row>
    <row r="751" spans="3:15" s="213" customFormat="1" ht="11.25">
      <c r="C751" s="61"/>
      <c r="D751" s="61"/>
      <c r="E751" s="62"/>
      <c r="O751" s="220"/>
    </row>
    <row r="752" spans="3:15" s="213" customFormat="1" ht="11.25">
      <c r="C752" s="61"/>
      <c r="D752" s="61"/>
      <c r="E752" s="62"/>
      <c r="O752" s="220"/>
    </row>
    <row r="753" spans="3:15" s="213" customFormat="1" ht="11.25">
      <c r="C753" s="61"/>
      <c r="D753" s="61"/>
      <c r="E753" s="62"/>
      <c r="O753" s="220"/>
    </row>
    <row r="754" spans="3:15" s="213" customFormat="1" ht="11.25">
      <c r="C754" s="61"/>
      <c r="D754" s="61"/>
      <c r="E754" s="62"/>
      <c r="O754" s="220"/>
    </row>
    <row r="755" spans="3:15" s="213" customFormat="1" ht="11.25">
      <c r="C755" s="61"/>
      <c r="D755" s="61"/>
      <c r="E755" s="62"/>
      <c r="O755" s="220"/>
    </row>
    <row r="756" spans="3:15" s="213" customFormat="1" ht="11.25">
      <c r="C756" s="61"/>
      <c r="D756" s="61"/>
      <c r="E756" s="62"/>
      <c r="O756" s="220"/>
    </row>
    <row r="757" spans="3:15" s="213" customFormat="1" ht="11.25">
      <c r="C757" s="61"/>
      <c r="D757" s="61"/>
      <c r="E757" s="62"/>
      <c r="O757" s="220"/>
    </row>
    <row r="758" spans="3:15" s="213" customFormat="1" ht="11.25">
      <c r="C758" s="61"/>
      <c r="D758" s="61"/>
      <c r="E758" s="62"/>
      <c r="O758" s="220"/>
    </row>
    <row r="759" spans="3:15" s="213" customFormat="1" ht="11.25">
      <c r="C759" s="61"/>
      <c r="D759" s="61"/>
      <c r="E759" s="62"/>
      <c r="O759" s="220"/>
    </row>
    <row r="760" spans="3:15" s="213" customFormat="1" ht="11.25">
      <c r="C760" s="61"/>
      <c r="D760" s="61"/>
      <c r="E760" s="62"/>
      <c r="O760" s="220"/>
    </row>
    <row r="761" spans="3:15" s="213" customFormat="1" ht="11.25">
      <c r="C761" s="61"/>
      <c r="D761" s="61"/>
      <c r="E761" s="62"/>
      <c r="O761" s="220"/>
    </row>
    <row r="762" spans="3:15" s="213" customFormat="1" ht="11.25">
      <c r="C762" s="61"/>
      <c r="D762" s="61"/>
      <c r="E762" s="62"/>
      <c r="O762" s="220"/>
    </row>
    <row r="763" spans="3:15" s="213" customFormat="1" ht="11.25">
      <c r="C763" s="61"/>
      <c r="D763" s="61"/>
      <c r="E763" s="62"/>
      <c r="O763" s="220"/>
    </row>
    <row r="764" spans="3:15" s="213" customFormat="1" ht="11.25">
      <c r="C764" s="61"/>
      <c r="D764" s="61"/>
      <c r="E764" s="62"/>
      <c r="O764" s="220"/>
    </row>
    <row r="765" spans="3:15" s="213" customFormat="1" ht="11.25">
      <c r="C765" s="61"/>
      <c r="D765" s="61"/>
      <c r="E765" s="62"/>
      <c r="O765" s="220"/>
    </row>
    <row r="766" spans="3:15" s="213" customFormat="1" ht="11.25">
      <c r="C766" s="61"/>
      <c r="D766" s="61"/>
      <c r="E766" s="62"/>
      <c r="O766" s="220"/>
    </row>
    <row r="767" spans="3:15" s="213" customFormat="1" ht="11.25">
      <c r="C767" s="61"/>
      <c r="D767" s="61"/>
      <c r="E767" s="62"/>
      <c r="O767" s="220"/>
    </row>
    <row r="768" spans="3:15" s="213" customFormat="1" ht="11.25">
      <c r="C768" s="61"/>
      <c r="D768" s="61"/>
      <c r="E768" s="62"/>
      <c r="O768" s="220"/>
    </row>
    <row r="769" spans="3:15" s="213" customFormat="1" ht="11.25">
      <c r="C769" s="61"/>
      <c r="D769" s="61"/>
      <c r="E769" s="62"/>
      <c r="O769" s="220"/>
    </row>
    <row r="770" spans="3:15" s="213" customFormat="1" ht="11.25">
      <c r="C770" s="61"/>
      <c r="D770" s="61"/>
      <c r="E770" s="62"/>
      <c r="O770" s="220"/>
    </row>
    <row r="771" spans="3:15" s="213" customFormat="1" ht="11.25">
      <c r="C771" s="61"/>
      <c r="D771" s="61"/>
      <c r="E771" s="62"/>
      <c r="O771" s="220"/>
    </row>
    <row r="772" spans="3:15" s="213" customFormat="1" ht="11.25">
      <c r="C772" s="61"/>
      <c r="D772" s="61"/>
      <c r="E772" s="62"/>
      <c r="O772" s="220"/>
    </row>
    <row r="773" spans="3:15" s="213" customFormat="1" ht="11.25">
      <c r="C773" s="61"/>
      <c r="D773" s="61"/>
      <c r="E773" s="62"/>
      <c r="O773" s="220"/>
    </row>
    <row r="774" spans="3:15" s="213" customFormat="1" ht="11.25">
      <c r="C774" s="61"/>
      <c r="D774" s="61"/>
      <c r="E774" s="62"/>
      <c r="O774" s="220"/>
    </row>
    <row r="775" spans="3:15" s="213" customFormat="1" ht="11.25">
      <c r="C775" s="61"/>
      <c r="D775" s="61"/>
      <c r="E775" s="62"/>
      <c r="O775" s="220"/>
    </row>
    <row r="776" spans="3:15" s="213" customFormat="1" ht="11.25">
      <c r="C776" s="61"/>
      <c r="D776" s="61"/>
      <c r="E776" s="62"/>
      <c r="O776" s="220"/>
    </row>
    <row r="777" spans="3:15" s="213" customFormat="1" ht="11.25">
      <c r="C777" s="61"/>
      <c r="D777" s="61"/>
      <c r="E777" s="62"/>
      <c r="O777" s="220"/>
    </row>
    <row r="778" spans="3:15" s="213" customFormat="1" ht="11.25">
      <c r="C778" s="61"/>
      <c r="D778" s="61"/>
      <c r="E778" s="62"/>
      <c r="O778" s="220"/>
    </row>
    <row r="779" spans="3:15" s="213" customFormat="1" ht="11.25">
      <c r="C779" s="61"/>
      <c r="D779" s="61"/>
      <c r="E779" s="62"/>
      <c r="O779" s="220"/>
    </row>
    <row r="780" spans="3:15" s="213" customFormat="1" ht="11.25">
      <c r="C780" s="61"/>
      <c r="D780" s="61"/>
      <c r="E780" s="62"/>
      <c r="O780" s="220"/>
    </row>
    <row r="781" spans="3:15" s="213" customFormat="1" ht="11.25">
      <c r="C781" s="61"/>
      <c r="D781" s="61"/>
      <c r="E781" s="62"/>
      <c r="O781" s="220"/>
    </row>
    <row r="782" spans="3:15" s="213" customFormat="1" ht="11.25">
      <c r="C782" s="61"/>
      <c r="D782" s="61"/>
      <c r="E782" s="62"/>
      <c r="O782" s="220"/>
    </row>
    <row r="783" spans="3:15" s="213" customFormat="1" ht="11.25">
      <c r="C783" s="61"/>
      <c r="D783" s="61"/>
      <c r="E783" s="62"/>
      <c r="O783" s="220"/>
    </row>
    <row r="784" spans="3:15" s="213" customFormat="1" ht="11.25">
      <c r="C784" s="61"/>
      <c r="D784" s="61"/>
      <c r="E784" s="62"/>
      <c r="O784" s="220"/>
    </row>
    <row r="785" spans="3:15" s="213" customFormat="1" ht="11.25">
      <c r="C785" s="61"/>
      <c r="D785" s="61"/>
      <c r="E785" s="62"/>
      <c r="O785" s="220"/>
    </row>
    <row r="786" spans="3:15" s="213" customFormat="1" ht="11.25">
      <c r="C786" s="61"/>
      <c r="D786" s="61"/>
      <c r="E786" s="62"/>
      <c r="O786" s="220"/>
    </row>
    <row r="787" spans="3:15" s="213" customFormat="1" ht="11.25">
      <c r="C787" s="61"/>
      <c r="D787" s="61"/>
      <c r="E787" s="62"/>
      <c r="O787" s="220"/>
    </row>
    <row r="788" spans="3:15" s="213" customFormat="1" ht="11.25">
      <c r="C788" s="61"/>
      <c r="D788" s="61"/>
      <c r="E788" s="62"/>
      <c r="O788" s="220"/>
    </row>
    <row r="789" spans="3:15" s="213" customFormat="1" ht="11.25">
      <c r="C789" s="61"/>
      <c r="D789" s="61"/>
      <c r="E789" s="62"/>
      <c r="O789" s="220"/>
    </row>
    <row r="790" spans="3:15" s="213" customFormat="1" ht="11.25">
      <c r="C790" s="61"/>
      <c r="D790" s="61"/>
      <c r="E790" s="62"/>
      <c r="O790" s="220"/>
    </row>
    <row r="791" spans="3:15" s="213" customFormat="1" ht="11.25">
      <c r="C791" s="61"/>
      <c r="D791" s="61"/>
      <c r="E791" s="62"/>
      <c r="O791" s="220"/>
    </row>
    <row r="792" spans="3:15" s="213" customFormat="1" ht="11.25">
      <c r="C792" s="61"/>
      <c r="D792" s="61"/>
      <c r="E792" s="62"/>
      <c r="O792" s="220"/>
    </row>
    <row r="793" spans="3:15" s="213" customFormat="1" ht="11.25">
      <c r="C793" s="61"/>
      <c r="D793" s="61"/>
      <c r="E793" s="62"/>
      <c r="O793" s="220"/>
    </row>
    <row r="794" spans="3:15" s="213" customFormat="1" ht="11.25">
      <c r="C794" s="61"/>
      <c r="D794" s="61"/>
      <c r="E794" s="62"/>
      <c r="O794" s="220"/>
    </row>
    <row r="795" spans="3:15" s="213" customFormat="1" ht="11.25">
      <c r="C795" s="61"/>
      <c r="D795" s="61"/>
      <c r="E795" s="62"/>
      <c r="O795" s="220"/>
    </row>
    <row r="796" spans="3:15" s="213" customFormat="1" ht="11.25">
      <c r="C796" s="61"/>
      <c r="D796" s="61"/>
      <c r="E796" s="62"/>
      <c r="O796" s="220"/>
    </row>
    <row r="797" spans="3:15" s="213" customFormat="1" ht="11.25">
      <c r="C797" s="61"/>
      <c r="D797" s="61"/>
      <c r="E797" s="62"/>
      <c r="O797" s="220"/>
    </row>
    <row r="798" spans="3:15" s="213" customFormat="1" ht="11.25">
      <c r="C798" s="61"/>
      <c r="D798" s="61"/>
      <c r="E798" s="62"/>
      <c r="O798" s="220"/>
    </row>
    <row r="799" spans="3:15" s="213" customFormat="1" ht="11.25">
      <c r="C799" s="61"/>
      <c r="D799" s="61"/>
      <c r="E799" s="62"/>
      <c r="O799" s="220"/>
    </row>
    <row r="800" spans="3:15" s="213" customFormat="1" ht="11.25">
      <c r="C800" s="61"/>
      <c r="D800" s="61"/>
      <c r="E800" s="62"/>
      <c r="O800" s="220"/>
    </row>
    <row r="801" spans="3:15" s="213" customFormat="1" ht="11.25">
      <c r="C801" s="61"/>
      <c r="D801" s="61"/>
      <c r="E801" s="62"/>
      <c r="O801" s="220"/>
    </row>
    <row r="802" spans="3:15" s="213" customFormat="1" ht="11.25">
      <c r="C802" s="61"/>
      <c r="D802" s="61"/>
      <c r="E802" s="62"/>
      <c r="O802" s="220"/>
    </row>
    <row r="803" spans="3:15" s="213" customFormat="1" ht="11.25">
      <c r="C803" s="61"/>
      <c r="D803" s="61"/>
      <c r="E803" s="62"/>
      <c r="O803" s="220"/>
    </row>
    <row r="804" spans="3:15" s="213" customFormat="1" ht="11.25">
      <c r="C804" s="61"/>
      <c r="D804" s="61"/>
      <c r="E804" s="62"/>
      <c r="O804" s="220"/>
    </row>
    <row r="805" spans="3:15" s="213" customFormat="1" ht="11.25">
      <c r="C805" s="61"/>
      <c r="D805" s="61"/>
      <c r="E805" s="62"/>
      <c r="O805" s="220"/>
    </row>
    <row r="806" spans="3:15" s="213" customFormat="1" ht="11.25">
      <c r="C806" s="61"/>
      <c r="D806" s="61"/>
      <c r="E806" s="62"/>
      <c r="O806" s="220"/>
    </row>
    <row r="807" spans="3:15" s="213" customFormat="1" ht="11.25">
      <c r="C807" s="61"/>
      <c r="D807" s="61"/>
      <c r="E807" s="62"/>
      <c r="O807" s="220"/>
    </row>
    <row r="808" spans="3:15" s="213" customFormat="1" ht="11.25">
      <c r="C808" s="61"/>
      <c r="D808" s="61"/>
      <c r="E808" s="62"/>
      <c r="O808" s="220"/>
    </row>
    <row r="809" spans="3:15" s="213" customFormat="1" ht="11.25">
      <c r="C809" s="61"/>
      <c r="D809" s="61"/>
      <c r="E809" s="62"/>
      <c r="O809" s="220"/>
    </row>
    <row r="810" spans="3:15" s="213" customFormat="1" ht="11.25">
      <c r="C810" s="61"/>
      <c r="D810" s="61"/>
      <c r="E810" s="62"/>
      <c r="O810" s="220"/>
    </row>
    <row r="811" spans="3:15" s="213" customFormat="1" ht="11.25">
      <c r="C811" s="61"/>
      <c r="D811" s="61"/>
      <c r="E811" s="62"/>
      <c r="O811" s="220"/>
    </row>
    <row r="812" spans="3:15" s="213" customFormat="1" ht="11.25">
      <c r="C812" s="61"/>
      <c r="D812" s="61"/>
      <c r="E812" s="62"/>
      <c r="O812" s="220"/>
    </row>
    <row r="813" spans="3:15" s="213" customFormat="1" ht="11.25">
      <c r="C813" s="61"/>
      <c r="D813" s="61"/>
      <c r="E813" s="62"/>
      <c r="O813" s="220"/>
    </row>
    <row r="814" spans="3:15" s="213" customFormat="1" ht="11.25">
      <c r="C814" s="61"/>
      <c r="D814" s="61"/>
      <c r="E814" s="62"/>
      <c r="O814" s="220"/>
    </row>
    <row r="815" spans="3:15" s="213" customFormat="1" ht="11.25">
      <c r="C815" s="61"/>
      <c r="D815" s="61"/>
      <c r="E815" s="62"/>
      <c r="O815" s="220"/>
    </row>
    <row r="816" spans="3:15" s="213" customFormat="1" ht="11.25">
      <c r="C816" s="61"/>
      <c r="D816" s="61"/>
      <c r="E816" s="62"/>
      <c r="O816" s="220"/>
    </row>
    <row r="817" spans="3:15" s="213" customFormat="1" ht="11.25">
      <c r="C817" s="61"/>
      <c r="D817" s="61"/>
      <c r="E817" s="62"/>
      <c r="O817" s="220"/>
    </row>
    <row r="818" spans="3:15" s="213" customFormat="1" ht="11.25">
      <c r="C818" s="61"/>
      <c r="D818" s="61"/>
      <c r="E818" s="62"/>
      <c r="O818" s="220"/>
    </row>
    <row r="819" spans="3:15" s="213" customFormat="1" ht="11.25">
      <c r="C819" s="61"/>
      <c r="D819" s="61"/>
      <c r="E819" s="62"/>
      <c r="O819" s="220"/>
    </row>
    <row r="820" spans="3:15" s="213" customFormat="1" ht="11.25">
      <c r="C820" s="61"/>
      <c r="D820" s="61"/>
      <c r="E820" s="62"/>
      <c r="O820" s="220"/>
    </row>
    <row r="821" spans="3:15" s="213" customFormat="1" ht="11.25">
      <c r="C821" s="61"/>
      <c r="D821" s="61"/>
      <c r="E821" s="62"/>
      <c r="O821" s="220"/>
    </row>
    <row r="822" spans="3:15" s="213" customFormat="1" ht="11.25">
      <c r="C822" s="61"/>
      <c r="D822" s="61"/>
      <c r="E822" s="62"/>
      <c r="O822" s="220"/>
    </row>
    <row r="823" spans="3:15" s="213" customFormat="1" ht="11.25">
      <c r="C823" s="61"/>
      <c r="D823" s="61"/>
      <c r="E823" s="62"/>
      <c r="O823" s="220"/>
    </row>
    <row r="824" spans="3:15" s="213" customFormat="1" ht="11.25">
      <c r="C824" s="61"/>
      <c r="D824" s="61"/>
      <c r="E824" s="62"/>
      <c r="O824" s="220"/>
    </row>
    <row r="825" spans="3:15" s="213" customFormat="1" ht="11.25">
      <c r="C825" s="61"/>
      <c r="D825" s="61"/>
      <c r="E825" s="62"/>
      <c r="O825" s="220"/>
    </row>
    <row r="826" spans="3:15" s="213" customFormat="1" ht="11.25">
      <c r="C826" s="61"/>
      <c r="D826" s="61"/>
      <c r="E826" s="62"/>
      <c r="O826" s="220"/>
    </row>
    <row r="827" spans="3:15" s="213" customFormat="1" ht="11.25">
      <c r="C827" s="61"/>
      <c r="D827" s="61"/>
      <c r="E827" s="62"/>
      <c r="O827" s="220"/>
    </row>
    <row r="828" spans="3:15" s="213" customFormat="1" ht="11.25">
      <c r="C828" s="61"/>
      <c r="D828" s="61"/>
      <c r="E828" s="62"/>
      <c r="O828" s="220"/>
    </row>
    <row r="829" spans="3:15" s="213" customFormat="1" ht="11.25">
      <c r="C829" s="61"/>
      <c r="D829" s="61"/>
      <c r="E829" s="62"/>
      <c r="O829" s="220"/>
    </row>
    <row r="830" spans="3:15" s="213" customFormat="1" ht="11.25">
      <c r="C830" s="61"/>
      <c r="D830" s="61"/>
      <c r="E830" s="62"/>
      <c r="O830" s="220"/>
    </row>
    <row r="831" spans="3:15" s="213" customFormat="1" ht="11.25">
      <c r="C831" s="61"/>
      <c r="D831" s="61"/>
      <c r="E831" s="62"/>
      <c r="O831" s="220"/>
    </row>
    <row r="832" spans="3:15" s="213" customFormat="1" ht="11.25">
      <c r="C832" s="61"/>
      <c r="D832" s="61"/>
      <c r="E832" s="62"/>
      <c r="O832" s="220"/>
    </row>
    <row r="833" spans="3:15" s="213" customFormat="1" ht="11.25">
      <c r="C833" s="61"/>
      <c r="D833" s="61"/>
      <c r="E833" s="62"/>
      <c r="O833" s="220"/>
    </row>
    <row r="834" spans="3:15" s="213" customFormat="1" ht="11.25">
      <c r="C834" s="61"/>
      <c r="D834" s="61"/>
      <c r="E834" s="62"/>
      <c r="O834" s="220"/>
    </row>
    <row r="835" spans="3:15" s="213" customFormat="1" ht="11.25">
      <c r="C835" s="61"/>
      <c r="D835" s="61"/>
      <c r="E835" s="62"/>
      <c r="O835" s="220"/>
    </row>
    <row r="836" spans="3:15" s="213" customFormat="1" ht="11.25">
      <c r="C836" s="61"/>
      <c r="D836" s="61"/>
      <c r="E836" s="62"/>
      <c r="O836" s="220"/>
    </row>
    <row r="837" spans="3:15" s="213" customFormat="1" ht="11.25">
      <c r="C837" s="61"/>
      <c r="D837" s="61"/>
      <c r="E837" s="62"/>
      <c r="O837" s="220"/>
    </row>
    <row r="838" spans="3:15" s="213" customFormat="1" ht="11.25">
      <c r="C838" s="61"/>
      <c r="D838" s="61"/>
      <c r="E838" s="62"/>
      <c r="O838" s="220"/>
    </row>
    <row r="839" spans="3:15" s="213" customFormat="1" ht="11.25">
      <c r="C839" s="61"/>
      <c r="D839" s="61"/>
      <c r="E839" s="62"/>
      <c r="O839" s="220"/>
    </row>
    <row r="840" spans="3:15" s="213" customFormat="1" ht="11.25">
      <c r="C840" s="61"/>
      <c r="D840" s="61"/>
      <c r="E840" s="62"/>
      <c r="O840" s="220"/>
    </row>
    <row r="841" spans="3:15" s="213" customFormat="1" ht="11.25">
      <c r="C841" s="61"/>
      <c r="D841" s="61"/>
      <c r="E841" s="62"/>
      <c r="O841" s="220"/>
    </row>
    <row r="842" spans="3:15" s="213" customFormat="1" ht="11.25">
      <c r="C842" s="61"/>
      <c r="D842" s="61"/>
      <c r="E842" s="62"/>
      <c r="O842" s="220"/>
    </row>
    <row r="843" spans="3:15" s="213" customFormat="1" ht="11.25">
      <c r="C843" s="61"/>
      <c r="D843" s="61"/>
      <c r="E843" s="62"/>
      <c r="O843" s="220"/>
    </row>
    <row r="844" spans="3:15" s="213" customFormat="1" ht="11.25">
      <c r="C844" s="61"/>
      <c r="D844" s="61"/>
      <c r="E844" s="62"/>
      <c r="O844" s="220"/>
    </row>
    <row r="845" spans="3:15" s="213" customFormat="1" ht="11.25">
      <c r="C845" s="61"/>
      <c r="D845" s="61"/>
      <c r="E845" s="62"/>
      <c r="O845" s="220"/>
    </row>
    <row r="846" spans="3:15" s="213" customFormat="1" ht="11.25">
      <c r="C846" s="61"/>
      <c r="D846" s="61"/>
      <c r="E846" s="62"/>
      <c r="O846" s="220"/>
    </row>
    <row r="847" spans="3:15" s="213" customFormat="1" ht="11.25">
      <c r="C847" s="61"/>
      <c r="D847" s="61"/>
      <c r="E847" s="62"/>
      <c r="O847" s="220"/>
    </row>
    <row r="848" spans="3:15" s="213" customFormat="1" ht="11.25">
      <c r="C848" s="61"/>
      <c r="D848" s="61"/>
      <c r="E848" s="62"/>
      <c r="O848" s="220"/>
    </row>
    <row r="849" spans="3:15" s="213" customFormat="1" ht="11.25">
      <c r="C849" s="61"/>
      <c r="D849" s="61"/>
      <c r="E849" s="62"/>
      <c r="O849" s="220"/>
    </row>
    <row r="850" spans="3:15" s="213" customFormat="1" ht="11.25">
      <c r="C850" s="61"/>
      <c r="D850" s="61"/>
      <c r="E850" s="62"/>
      <c r="O850" s="220"/>
    </row>
    <row r="851" spans="3:15" s="213" customFormat="1" ht="11.25">
      <c r="C851" s="61"/>
      <c r="D851" s="61"/>
      <c r="E851" s="62"/>
      <c r="O851" s="220"/>
    </row>
    <row r="852" spans="3:15" s="213" customFormat="1" ht="11.25">
      <c r="C852" s="61"/>
      <c r="D852" s="61"/>
      <c r="E852" s="62"/>
      <c r="O852" s="220"/>
    </row>
    <row r="853" spans="3:15" s="213" customFormat="1" ht="11.25">
      <c r="C853" s="61"/>
      <c r="D853" s="61"/>
      <c r="E853" s="62"/>
      <c r="O853" s="220"/>
    </row>
    <row r="854" spans="3:15" s="213" customFormat="1" ht="11.25">
      <c r="C854" s="61"/>
      <c r="D854" s="61"/>
      <c r="E854" s="62"/>
      <c r="O854" s="220"/>
    </row>
    <row r="855" spans="3:15" s="213" customFormat="1" ht="11.25">
      <c r="C855" s="61"/>
      <c r="D855" s="61"/>
      <c r="E855" s="62"/>
      <c r="O855" s="220"/>
    </row>
    <row r="856" spans="3:15" s="213" customFormat="1" ht="11.25">
      <c r="C856" s="61"/>
      <c r="D856" s="61"/>
      <c r="E856" s="62"/>
      <c r="O856" s="220"/>
    </row>
    <row r="857" spans="3:15" s="213" customFormat="1" ht="11.25">
      <c r="C857" s="61"/>
      <c r="D857" s="61"/>
      <c r="E857" s="62"/>
      <c r="O857" s="220"/>
    </row>
    <row r="858" spans="3:15" s="213" customFormat="1" ht="11.25">
      <c r="C858" s="61"/>
      <c r="D858" s="61"/>
      <c r="E858" s="62"/>
      <c r="O858" s="220"/>
    </row>
    <row r="859" spans="3:15" s="213" customFormat="1" ht="11.25">
      <c r="C859" s="61"/>
      <c r="D859" s="61"/>
      <c r="E859" s="62"/>
      <c r="O859" s="220"/>
    </row>
    <row r="860" spans="3:15" s="213" customFormat="1" ht="11.25">
      <c r="C860" s="61"/>
      <c r="D860" s="61"/>
      <c r="E860" s="62"/>
      <c r="O860" s="220"/>
    </row>
    <row r="861" spans="3:15" s="213" customFormat="1" ht="11.25">
      <c r="C861" s="61"/>
      <c r="D861" s="61"/>
      <c r="E861" s="62"/>
      <c r="O861" s="220"/>
    </row>
    <row r="862" spans="3:15" s="213" customFormat="1" ht="11.25">
      <c r="C862" s="61"/>
      <c r="D862" s="61"/>
      <c r="E862" s="62"/>
      <c r="O862" s="220"/>
    </row>
    <row r="863" spans="3:15" s="213" customFormat="1" ht="11.25">
      <c r="C863" s="61"/>
      <c r="D863" s="61"/>
      <c r="E863" s="62"/>
      <c r="O863" s="220"/>
    </row>
    <row r="864" spans="3:15" s="213" customFormat="1" ht="11.25">
      <c r="C864" s="61"/>
      <c r="D864" s="61"/>
      <c r="E864" s="62"/>
      <c r="O864" s="220"/>
    </row>
    <row r="865" spans="3:15" s="213" customFormat="1" ht="11.25">
      <c r="C865" s="61"/>
      <c r="D865" s="61"/>
      <c r="E865" s="62"/>
      <c r="O865" s="220"/>
    </row>
    <row r="866" spans="3:15" s="213" customFormat="1" ht="11.25">
      <c r="C866" s="61"/>
      <c r="D866" s="61"/>
      <c r="E866" s="62"/>
      <c r="O866" s="220"/>
    </row>
    <row r="867" spans="3:15" s="213" customFormat="1" ht="11.25">
      <c r="C867" s="61"/>
      <c r="D867" s="61"/>
      <c r="E867" s="62"/>
      <c r="O867" s="220"/>
    </row>
    <row r="868" spans="3:15" s="213" customFormat="1" ht="11.25">
      <c r="C868" s="61"/>
      <c r="D868" s="61"/>
      <c r="E868" s="62"/>
      <c r="O868" s="220"/>
    </row>
    <row r="869" spans="3:15" s="213" customFormat="1" ht="11.25">
      <c r="C869" s="61"/>
      <c r="D869" s="61"/>
      <c r="E869" s="62"/>
      <c r="O869" s="220"/>
    </row>
    <row r="870" spans="3:15" s="213" customFormat="1" ht="11.25">
      <c r="C870" s="61"/>
      <c r="D870" s="61"/>
      <c r="E870" s="62"/>
      <c r="O870" s="220"/>
    </row>
    <row r="871" spans="3:15" s="213" customFormat="1" ht="11.25">
      <c r="C871" s="61"/>
      <c r="D871" s="61"/>
      <c r="E871" s="62"/>
      <c r="O871" s="220"/>
    </row>
    <row r="872" spans="3:15" s="213" customFormat="1" ht="11.25">
      <c r="C872" s="61"/>
      <c r="D872" s="61"/>
      <c r="E872" s="62"/>
      <c r="O872" s="220"/>
    </row>
    <row r="873" spans="3:15" s="213" customFormat="1" ht="11.25">
      <c r="C873" s="61"/>
      <c r="D873" s="61"/>
      <c r="E873" s="62"/>
      <c r="O873" s="220"/>
    </row>
    <row r="874" spans="3:15" s="213" customFormat="1" ht="11.25">
      <c r="C874" s="61"/>
      <c r="D874" s="61"/>
      <c r="E874" s="62"/>
      <c r="O874" s="220"/>
    </row>
    <row r="875" spans="3:15" s="213" customFormat="1" ht="11.25">
      <c r="C875" s="61"/>
      <c r="D875" s="61"/>
      <c r="E875" s="62"/>
      <c r="O875" s="220"/>
    </row>
    <row r="876" spans="3:15" s="213" customFormat="1" ht="11.25">
      <c r="C876" s="61"/>
      <c r="D876" s="61"/>
      <c r="E876" s="62"/>
      <c r="O876" s="220"/>
    </row>
    <row r="877" spans="3:15" s="213" customFormat="1" ht="11.25">
      <c r="C877" s="61"/>
      <c r="D877" s="61"/>
      <c r="E877" s="62"/>
      <c r="O877" s="220"/>
    </row>
    <row r="878" spans="3:15" s="213" customFormat="1" ht="11.25">
      <c r="C878" s="61"/>
      <c r="D878" s="61"/>
      <c r="E878" s="62"/>
      <c r="O878" s="220"/>
    </row>
    <row r="879" spans="3:15" s="213" customFormat="1" ht="11.25">
      <c r="C879" s="61"/>
      <c r="D879" s="61"/>
      <c r="E879" s="62"/>
      <c r="O879" s="220"/>
    </row>
    <row r="880" spans="3:15" s="213" customFormat="1" ht="11.25">
      <c r="C880" s="61"/>
      <c r="D880" s="61"/>
      <c r="E880" s="62"/>
      <c r="O880" s="220"/>
    </row>
    <row r="881" spans="3:15" s="213" customFormat="1" ht="11.25">
      <c r="C881" s="61"/>
      <c r="D881" s="61"/>
      <c r="E881" s="62"/>
      <c r="O881" s="220"/>
    </row>
    <row r="882" spans="3:15" s="213" customFormat="1" ht="11.25">
      <c r="C882" s="61"/>
      <c r="D882" s="61"/>
      <c r="E882" s="62"/>
      <c r="O882" s="220"/>
    </row>
    <row r="883" spans="3:15" s="213" customFormat="1" ht="11.25">
      <c r="C883" s="61"/>
      <c r="D883" s="61"/>
      <c r="E883" s="62"/>
      <c r="O883" s="220"/>
    </row>
    <row r="884" spans="3:15" s="213" customFormat="1" ht="11.25">
      <c r="C884" s="61"/>
      <c r="D884" s="61"/>
      <c r="E884" s="62"/>
      <c r="O884" s="220"/>
    </row>
    <row r="885" spans="3:15" s="213" customFormat="1" ht="11.25">
      <c r="C885" s="61"/>
      <c r="D885" s="61"/>
      <c r="E885" s="62"/>
      <c r="O885" s="220"/>
    </row>
    <row r="886" spans="3:15" s="213" customFormat="1" ht="11.25">
      <c r="C886" s="61"/>
      <c r="D886" s="61"/>
      <c r="E886" s="62"/>
      <c r="O886" s="220"/>
    </row>
    <row r="887" spans="3:15" s="213" customFormat="1" ht="11.25">
      <c r="C887" s="61"/>
      <c r="D887" s="61"/>
      <c r="E887" s="62"/>
      <c r="O887" s="220"/>
    </row>
    <row r="888" spans="3:15" s="213" customFormat="1" ht="11.25">
      <c r="C888" s="61"/>
      <c r="D888" s="61"/>
      <c r="E888" s="62"/>
      <c r="O888" s="220"/>
    </row>
    <row r="889" spans="3:15" s="213" customFormat="1" ht="11.25">
      <c r="C889" s="61"/>
      <c r="D889" s="61"/>
      <c r="E889" s="62"/>
      <c r="O889" s="220"/>
    </row>
    <row r="890" spans="3:15" s="213" customFormat="1" ht="11.25">
      <c r="C890" s="61"/>
      <c r="D890" s="61"/>
      <c r="E890" s="62"/>
      <c r="O890" s="220"/>
    </row>
    <row r="891" spans="3:15" s="213" customFormat="1" ht="11.25">
      <c r="C891" s="61"/>
      <c r="D891" s="61"/>
      <c r="E891" s="62"/>
      <c r="O891" s="220"/>
    </row>
    <row r="892" spans="3:15" s="213" customFormat="1" ht="11.25">
      <c r="C892" s="61"/>
      <c r="D892" s="61"/>
      <c r="E892" s="62"/>
      <c r="O892" s="220"/>
    </row>
    <row r="893" spans="3:15" s="213" customFormat="1" ht="11.25">
      <c r="C893" s="61"/>
      <c r="D893" s="61"/>
      <c r="E893" s="62"/>
      <c r="O893" s="220"/>
    </row>
  </sheetData>
  <pageMargins left="0.25" right="0.25" top="0.25" bottom="0.25" header="0.8" footer="0.35"/>
  <pageSetup scale="70" orientation="portrait" r:id="rId1"/>
  <headerFooter alignWithMargins="0"/>
  <legacyDrawing r:id="rId2"/>
  <oleObjects>
    <oleObject progId="MSPhotoEd.3" shapeId="19457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IN52"/>
  <sheetViews>
    <sheetView zoomScaleNormal="100" workbookViewId="0">
      <pane xSplit="2" ySplit="13" topLeftCell="C14" activePane="bottomRight" state="frozen"/>
      <selection pane="topRight" activeCell="C1" sqref="C1"/>
      <selection pane="bottomLeft" activeCell="A10" sqref="A10"/>
      <selection pane="bottomRight" activeCell="S23" sqref="S23"/>
    </sheetView>
  </sheetViews>
  <sheetFormatPr defaultColWidth="8.7109375" defaultRowHeight="12.75"/>
  <cols>
    <col min="1" max="1" width="6.85546875" style="64" customWidth="1"/>
    <col min="2" max="2" width="44.140625" style="64" customWidth="1"/>
    <col min="3" max="3" width="6" style="3" customWidth="1"/>
    <col min="4" max="4" width="6.140625" style="3" customWidth="1"/>
    <col min="5" max="5" width="0.7109375" style="64" customWidth="1"/>
    <col min="6" max="6" width="7.140625" style="4" customWidth="1"/>
    <col min="7" max="7" width="7.140625" style="65" customWidth="1"/>
    <col min="8" max="8" width="5.28515625" style="66" hidden="1" customWidth="1"/>
    <col min="9" max="9" width="0.7109375" style="65" customWidth="1"/>
    <col min="10" max="10" width="12.85546875" style="61" bestFit="1" customWidth="1"/>
    <col min="11" max="12" width="0" style="67" hidden="1" customWidth="1"/>
    <col min="13" max="13" width="12.42578125" style="8" hidden="1" customWidth="1"/>
    <col min="14" max="14" width="0.7109375" style="65" customWidth="1"/>
    <col min="15" max="15" width="9.5703125" style="68" customWidth="1"/>
    <col min="16" max="16" width="13.140625" style="74" customWidth="1"/>
    <col min="17" max="16384" width="8.7109375" style="64"/>
  </cols>
  <sheetData>
    <row r="3" spans="1:17" ht="27">
      <c r="B3" s="58"/>
      <c r="C3" s="1"/>
      <c r="D3" s="159" t="s">
        <v>135</v>
      </c>
    </row>
    <row r="4" spans="1:17" ht="27">
      <c r="B4" s="47"/>
      <c r="D4" s="159" t="s">
        <v>177</v>
      </c>
      <c r="E4" s="160"/>
      <c r="O4" s="69"/>
    </row>
    <row r="5" spans="1:17">
      <c r="B5" s="47"/>
      <c r="O5" s="69"/>
    </row>
    <row r="6" spans="1:17">
      <c r="B6" s="47"/>
      <c r="O6" s="69"/>
    </row>
    <row r="7" spans="1:17">
      <c r="B7" s="244"/>
      <c r="O7" s="69"/>
    </row>
    <row r="8" spans="1:17">
      <c r="B8" s="245"/>
      <c r="O8" s="69"/>
    </row>
    <row r="9" spans="1:17" s="3" customFormat="1" ht="11.25" customHeight="1">
      <c r="B9" s="11"/>
      <c r="F9" s="4"/>
      <c r="G9" s="4"/>
      <c r="H9" s="5"/>
      <c r="I9" s="4"/>
      <c r="J9" s="6"/>
      <c r="K9" s="7"/>
      <c r="L9" s="7"/>
      <c r="M9" s="8"/>
      <c r="N9" s="4"/>
      <c r="O9" s="70"/>
      <c r="P9" s="21"/>
    </row>
    <row r="10" spans="1:17" ht="14.25" customHeight="1">
      <c r="B10" s="161"/>
      <c r="C10" s="255" t="s">
        <v>136</v>
      </c>
      <c r="D10" s="256"/>
      <c r="E10" s="13"/>
      <c r="F10" s="12" t="s">
        <v>37</v>
      </c>
      <c r="G10" s="29"/>
      <c r="H10" s="76"/>
      <c r="I10" s="15"/>
      <c r="J10" s="71" t="s">
        <v>0</v>
      </c>
      <c r="K10" s="72"/>
      <c r="L10" s="72"/>
      <c r="M10" s="9" t="s">
        <v>130</v>
      </c>
      <c r="N10" s="175"/>
      <c r="O10" s="117" t="s">
        <v>2</v>
      </c>
    </row>
    <row r="11" spans="1:17">
      <c r="B11" s="162"/>
      <c r="C11" s="163"/>
      <c r="D11" s="42"/>
      <c r="E11" s="18"/>
      <c r="F11" s="17" t="s">
        <v>3</v>
      </c>
      <c r="G11" s="73" t="s">
        <v>4</v>
      </c>
      <c r="H11" s="73" t="s">
        <v>5</v>
      </c>
      <c r="I11" s="20"/>
      <c r="J11" s="71" t="s">
        <v>6</v>
      </c>
      <c r="K11" s="72"/>
      <c r="L11" s="72"/>
      <c r="M11" s="9" t="s">
        <v>137</v>
      </c>
      <c r="N11" s="111"/>
      <c r="O11" s="117" t="s">
        <v>10</v>
      </c>
    </row>
    <row r="12" spans="1:17">
      <c r="A12" s="164" t="s">
        <v>72</v>
      </c>
      <c r="B12" s="164" t="s">
        <v>11</v>
      </c>
      <c r="C12" s="163" t="s">
        <v>12</v>
      </c>
      <c r="D12" s="42" t="s">
        <v>14</v>
      </c>
      <c r="E12" s="18"/>
      <c r="F12" s="17" t="s">
        <v>15</v>
      </c>
      <c r="G12" s="73" t="s">
        <v>16</v>
      </c>
      <c r="H12" s="73" t="s">
        <v>17</v>
      </c>
      <c r="I12" s="20"/>
      <c r="J12" s="71" t="s">
        <v>18</v>
      </c>
      <c r="K12" s="72"/>
      <c r="L12" s="72"/>
      <c r="M12" s="9" t="s">
        <v>132</v>
      </c>
      <c r="N12" s="111"/>
      <c r="O12" s="117" t="s">
        <v>20</v>
      </c>
      <c r="P12" s="253" t="s">
        <v>218</v>
      </c>
      <c r="Q12" s="3"/>
    </row>
    <row r="13" spans="1:17" s="13" customFormat="1" ht="3.75" customHeight="1">
      <c r="A13" s="173"/>
      <c r="B13" s="165"/>
      <c r="C13" s="57"/>
      <c r="D13" s="44"/>
      <c r="E13" s="18"/>
      <c r="F13" s="18"/>
      <c r="G13" s="20"/>
      <c r="H13" s="23"/>
      <c r="I13" s="20"/>
      <c r="J13" s="24"/>
      <c r="K13" s="25"/>
      <c r="L13" s="25"/>
      <c r="M13" s="26"/>
      <c r="N13" s="111"/>
      <c r="O13" s="111"/>
      <c r="P13" s="111"/>
      <c r="Q13" s="3"/>
    </row>
    <row r="14" spans="1:17" s="50" customFormat="1" ht="11.45" customHeight="1">
      <c r="A14" s="166"/>
      <c r="B14" s="166"/>
      <c r="C14" s="54"/>
      <c r="D14" s="39"/>
      <c r="E14" s="28"/>
      <c r="F14" s="29"/>
      <c r="G14" s="60"/>
      <c r="H14" s="66"/>
      <c r="I14" s="30"/>
      <c r="J14" s="61"/>
      <c r="K14" s="62"/>
      <c r="L14" s="62"/>
      <c r="M14" s="8"/>
      <c r="N14" s="96"/>
      <c r="O14" s="117"/>
      <c r="P14" s="250"/>
    </row>
    <row r="15" spans="1:17" s="27" customFormat="1" ht="11.45" customHeight="1">
      <c r="A15" s="142"/>
      <c r="B15" s="167" t="s">
        <v>176</v>
      </c>
      <c r="C15" s="133"/>
      <c r="D15" s="41"/>
      <c r="E15" s="28"/>
      <c r="F15" s="29"/>
      <c r="G15" s="29"/>
      <c r="H15" s="5"/>
      <c r="I15" s="30"/>
      <c r="J15" s="6"/>
      <c r="K15" s="31"/>
      <c r="L15" s="31"/>
      <c r="M15" s="8"/>
      <c r="N15" s="96"/>
      <c r="O15" s="35"/>
      <c r="P15" s="32"/>
    </row>
    <row r="16" spans="1:17" s="27" customFormat="1" ht="11.45" customHeight="1">
      <c r="A16" s="142"/>
      <c r="B16" s="142"/>
      <c r="C16" s="49"/>
      <c r="D16" s="168"/>
      <c r="E16" s="28"/>
      <c r="F16" s="29"/>
      <c r="G16" s="29"/>
      <c r="H16" s="5"/>
      <c r="I16" s="30"/>
      <c r="J16" s="6"/>
      <c r="K16" s="31"/>
      <c r="L16" s="31"/>
      <c r="M16" s="8"/>
      <c r="N16" s="96"/>
      <c r="O16" s="35"/>
      <c r="P16" s="32"/>
    </row>
    <row r="17" spans="1:16" s="27" customFormat="1" ht="11.45" customHeight="1">
      <c r="A17" s="167" t="s">
        <v>106</v>
      </c>
      <c r="B17" s="142" t="s">
        <v>140</v>
      </c>
      <c r="C17" s="49" t="s">
        <v>21</v>
      </c>
      <c r="D17" s="54"/>
      <c r="E17" s="130"/>
      <c r="F17" s="29">
        <v>15</v>
      </c>
      <c r="G17" s="29" t="s">
        <v>24</v>
      </c>
      <c r="H17" s="5"/>
      <c r="I17" s="131"/>
      <c r="J17" s="6">
        <v>399.95</v>
      </c>
      <c r="K17" s="31"/>
      <c r="L17" s="31"/>
      <c r="M17" s="8" t="s">
        <v>133</v>
      </c>
      <c r="N17" s="132"/>
      <c r="O17" s="35" t="s">
        <v>24</v>
      </c>
      <c r="P17" s="251">
        <v>216.76891270588237</v>
      </c>
    </row>
    <row r="18" spans="1:16" s="27" customFormat="1" ht="11.45" customHeight="1">
      <c r="A18" s="167" t="s">
        <v>106</v>
      </c>
      <c r="B18" s="142" t="s">
        <v>141</v>
      </c>
      <c r="C18" s="49" t="s">
        <v>21</v>
      </c>
      <c r="D18" s="49" t="s">
        <v>21</v>
      </c>
      <c r="E18" s="28"/>
      <c r="F18" s="29">
        <v>3</v>
      </c>
      <c r="G18" s="29" t="s">
        <v>22</v>
      </c>
      <c r="H18" s="5"/>
      <c r="I18" s="30"/>
      <c r="J18" s="6">
        <v>79.95</v>
      </c>
      <c r="K18" s="31"/>
      <c r="L18" s="31"/>
      <c r="M18" s="8" t="s">
        <v>133</v>
      </c>
      <c r="N18" s="96"/>
      <c r="O18" s="35" t="s">
        <v>22</v>
      </c>
      <c r="P18" s="251">
        <v>43.33190276470588</v>
      </c>
    </row>
    <row r="19" spans="1:16" s="27" customFormat="1" ht="11.45" customHeight="1">
      <c r="A19" s="167" t="s">
        <v>106</v>
      </c>
      <c r="B19" s="142" t="s">
        <v>142</v>
      </c>
      <c r="C19" s="49" t="s">
        <v>21</v>
      </c>
      <c r="D19" s="49"/>
      <c r="E19" s="28"/>
      <c r="F19" s="29">
        <v>5</v>
      </c>
      <c r="G19" s="29" t="s">
        <v>22</v>
      </c>
      <c r="H19" s="5"/>
      <c r="I19" s="30"/>
      <c r="J19" s="6">
        <v>99.95</v>
      </c>
      <c r="K19" s="31"/>
      <c r="L19" s="31"/>
      <c r="M19" s="8" t="s">
        <v>133</v>
      </c>
      <c r="N19" s="96"/>
      <c r="O19" s="35" t="s">
        <v>22</v>
      </c>
      <c r="P19" s="251">
        <v>54.172337470588239</v>
      </c>
    </row>
    <row r="20" spans="1:16" s="27" customFormat="1" ht="11.45" customHeight="1">
      <c r="A20" s="167"/>
      <c r="B20" s="142"/>
      <c r="C20" s="49"/>
      <c r="D20" s="49"/>
      <c r="E20" s="28"/>
      <c r="F20" s="29"/>
      <c r="G20" s="29"/>
      <c r="H20" s="5"/>
      <c r="I20" s="30"/>
      <c r="J20" s="6"/>
      <c r="K20" s="31"/>
      <c r="L20" s="31"/>
      <c r="M20" s="8"/>
      <c r="N20" s="96"/>
      <c r="O20" s="35"/>
      <c r="P20" s="251"/>
    </row>
    <row r="21" spans="1:16" s="27" customFormat="1" ht="11.45" customHeight="1">
      <c r="A21" s="167" t="s">
        <v>106</v>
      </c>
      <c r="B21" s="142" t="s">
        <v>143</v>
      </c>
      <c r="C21" s="49" t="s">
        <v>21</v>
      </c>
      <c r="D21" s="49"/>
      <c r="E21" s="28"/>
      <c r="F21" s="29">
        <v>41</v>
      </c>
      <c r="G21" s="29" t="s">
        <v>71</v>
      </c>
      <c r="H21" s="5"/>
      <c r="I21" s="30"/>
      <c r="J21" s="6">
        <v>499.95</v>
      </c>
      <c r="K21" s="31"/>
      <c r="L21" s="31"/>
      <c r="M21" s="8" t="s">
        <v>133</v>
      </c>
      <c r="N21" s="96"/>
      <c r="O21" s="35" t="s">
        <v>71</v>
      </c>
      <c r="P21" s="251">
        <v>270.97108623529408</v>
      </c>
    </row>
    <row r="22" spans="1:16" s="27" customFormat="1" ht="11.45" customHeight="1">
      <c r="A22" s="167"/>
      <c r="B22" s="142"/>
      <c r="C22" s="49"/>
      <c r="D22" s="54"/>
      <c r="E22" s="28"/>
      <c r="F22" s="29"/>
      <c r="G22" s="29"/>
      <c r="H22" s="5"/>
      <c r="I22" s="30"/>
      <c r="J22" s="6"/>
      <c r="K22" s="31"/>
      <c r="L22" s="31"/>
      <c r="M22" s="8"/>
      <c r="N22" s="96"/>
      <c r="O22" s="35"/>
      <c r="P22" s="251"/>
    </row>
    <row r="23" spans="1:16" s="27" customFormat="1" ht="11.45" customHeight="1">
      <c r="A23" s="167" t="s">
        <v>106</v>
      </c>
      <c r="B23" s="142" t="s">
        <v>144</v>
      </c>
      <c r="C23" s="49" t="s">
        <v>21</v>
      </c>
      <c r="D23" s="40"/>
      <c r="E23" s="28"/>
      <c r="F23" s="29">
        <v>18</v>
      </c>
      <c r="G23" s="29" t="s">
        <v>24</v>
      </c>
      <c r="H23" s="5"/>
      <c r="I23" s="131"/>
      <c r="J23" s="6">
        <v>499.95</v>
      </c>
      <c r="K23" s="31"/>
      <c r="L23" s="31"/>
      <c r="M23" s="8" t="s">
        <v>133</v>
      </c>
      <c r="N23" s="132"/>
      <c r="O23" s="35" t="s">
        <v>24</v>
      </c>
      <c r="P23" s="251">
        <v>270.97108623529408</v>
      </c>
    </row>
    <row r="24" spans="1:16" s="27" customFormat="1" ht="13.5" customHeight="1">
      <c r="A24" s="167" t="s">
        <v>106</v>
      </c>
      <c r="B24" s="142" t="s">
        <v>145</v>
      </c>
      <c r="C24" s="49" t="s">
        <v>21</v>
      </c>
      <c r="D24" s="40" t="s">
        <v>21</v>
      </c>
      <c r="E24" s="129"/>
      <c r="F24" s="29">
        <v>9</v>
      </c>
      <c r="G24" s="29" t="s">
        <v>22</v>
      </c>
      <c r="H24" s="5"/>
      <c r="I24" s="131"/>
      <c r="J24" s="6">
        <v>99.95</v>
      </c>
      <c r="K24" s="31"/>
      <c r="L24" s="31"/>
      <c r="M24" s="8" t="s">
        <v>133</v>
      </c>
      <c r="N24" s="132"/>
      <c r="O24" s="35" t="s">
        <v>22</v>
      </c>
      <c r="P24" s="251">
        <v>54.172337470588239</v>
      </c>
    </row>
    <row r="25" spans="1:16" s="27" customFormat="1" ht="11.45" customHeight="1">
      <c r="A25" s="167" t="s">
        <v>106</v>
      </c>
      <c r="B25" s="142" t="s">
        <v>146</v>
      </c>
      <c r="C25" s="49" t="s">
        <v>21</v>
      </c>
      <c r="D25" s="169"/>
      <c r="E25" s="170"/>
      <c r="F25" s="29">
        <v>6</v>
      </c>
      <c r="G25" s="29" t="s">
        <v>22</v>
      </c>
      <c r="H25" s="5"/>
      <c r="I25" s="171"/>
      <c r="J25" s="6">
        <v>139.94999999999999</v>
      </c>
      <c r="K25" s="78"/>
      <c r="L25" s="78"/>
      <c r="M25" s="8" t="s">
        <v>133</v>
      </c>
      <c r="N25" s="174"/>
      <c r="O25" s="35" t="s">
        <v>22</v>
      </c>
      <c r="P25" s="251">
        <v>75.85320688235295</v>
      </c>
    </row>
    <row r="26" spans="1:16" s="27" customFormat="1" ht="11.45" customHeight="1">
      <c r="A26" s="167"/>
      <c r="B26" s="142"/>
      <c r="C26" s="49"/>
      <c r="D26" s="172"/>
      <c r="E26" s="170"/>
      <c r="F26" s="29"/>
      <c r="G26" s="29"/>
      <c r="H26" s="5"/>
      <c r="I26" s="171"/>
      <c r="J26" s="6"/>
      <c r="K26" s="78"/>
      <c r="L26" s="78"/>
      <c r="M26" s="8" t="s">
        <v>133</v>
      </c>
      <c r="N26" s="174"/>
      <c r="O26" s="35"/>
      <c r="P26" s="251"/>
    </row>
    <row r="27" spans="1:16" s="27" customFormat="1" ht="11.45" customHeight="1">
      <c r="A27" s="167" t="s">
        <v>106</v>
      </c>
      <c r="B27" s="142" t="s">
        <v>172</v>
      </c>
      <c r="C27" s="49" t="s">
        <v>21</v>
      </c>
      <c r="D27" s="172"/>
      <c r="E27" s="170"/>
      <c r="F27" s="29">
        <v>50</v>
      </c>
      <c r="G27" s="29" t="s">
        <v>71</v>
      </c>
      <c r="H27" s="5"/>
      <c r="I27" s="171"/>
      <c r="J27" s="6">
        <v>749.95</v>
      </c>
      <c r="K27" s="78"/>
      <c r="L27" s="78"/>
      <c r="M27" s="8" t="s">
        <v>133</v>
      </c>
      <c r="N27" s="174"/>
      <c r="O27" s="35" t="s">
        <v>71</v>
      </c>
      <c r="P27" s="251">
        <v>406.46657470588241</v>
      </c>
    </row>
    <row r="28" spans="1:16" s="27" customFormat="1" ht="11.45" customHeight="1">
      <c r="A28" s="167"/>
      <c r="B28" s="142"/>
      <c r="C28" s="49"/>
      <c r="D28" s="172"/>
      <c r="E28" s="170"/>
      <c r="F28" s="29"/>
      <c r="G28" s="29"/>
      <c r="H28" s="5"/>
      <c r="I28" s="171"/>
      <c r="J28" s="6"/>
      <c r="K28" s="78"/>
      <c r="L28" s="78"/>
      <c r="M28" s="8"/>
      <c r="N28" s="174"/>
      <c r="O28" s="35"/>
      <c r="P28" s="251"/>
    </row>
    <row r="29" spans="1:16" s="27" customFormat="1" ht="11.45" customHeight="1">
      <c r="A29" s="167" t="s">
        <v>106</v>
      </c>
      <c r="B29" s="142" t="s">
        <v>173</v>
      </c>
      <c r="C29" s="163" t="s">
        <v>21</v>
      </c>
      <c r="D29" s="77"/>
      <c r="E29" s="170"/>
      <c r="F29" s="29" t="s">
        <v>82</v>
      </c>
      <c r="G29" s="29" t="s">
        <v>24</v>
      </c>
      <c r="H29" s="19"/>
      <c r="I29" s="171"/>
      <c r="J29" s="6">
        <v>749.95</v>
      </c>
      <c r="K29" s="78"/>
      <c r="L29" s="78"/>
      <c r="M29" s="8" t="s">
        <v>133</v>
      </c>
      <c r="N29" s="174"/>
      <c r="O29" s="35" t="s">
        <v>24</v>
      </c>
      <c r="P29" s="251">
        <v>406.46657470588241</v>
      </c>
    </row>
    <row r="30" spans="1:16" s="27" customFormat="1" ht="11.45" customHeight="1">
      <c r="A30" s="167" t="s">
        <v>106</v>
      </c>
      <c r="B30" s="142" t="s">
        <v>174</v>
      </c>
      <c r="C30" s="49" t="s">
        <v>21</v>
      </c>
      <c r="D30" s="49" t="s">
        <v>21</v>
      </c>
      <c r="E30" s="130"/>
      <c r="F30" s="29" t="s">
        <v>82</v>
      </c>
      <c r="G30" s="29" t="s">
        <v>22</v>
      </c>
      <c r="H30" s="5"/>
      <c r="I30" s="131"/>
      <c r="J30" s="6">
        <v>149.94999999999999</v>
      </c>
      <c r="K30" s="31"/>
      <c r="L30" s="31"/>
      <c r="M30" s="8" t="s">
        <v>133</v>
      </c>
      <c r="N30" s="132"/>
      <c r="O30" s="35" t="s">
        <v>22</v>
      </c>
      <c r="P30" s="251">
        <v>81.273424235294129</v>
      </c>
    </row>
    <row r="31" spans="1:16" s="27" customFormat="1" ht="11.45" customHeight="1">
      <c r="A31" s="167" t="s">
        <v>106</v>
      </c>
      <c r="B31" s="142" t="s">
        <v>175</v>
      </c>
      <c r="C31" s="49" t="s">
        <v>21</v>
      </c>
      <c r="D31" s="49"/>
      <c r="E31" s="130"/>
      <c r="F31" s="29" t="s">
        <v>82</v>
      </c>
      <c r="G31" s="29" t="s">
        <v>22</v>
      </c>
      <c r="H31" s="5"/>
      <c r="I31" s="131"/>
      <c r="J31" s="6">
        <v>199.95</v>
      </c>
      <c r="K31" s="8"/>
      <c r="L31" s="31"/>
      <c r="M31" s="8" t="s">
        <v>133</v>
      </c>
      <c r="N31" s="132"/>
      <c r="O31" s="35" t="s">
        <v>22</v>
      </c>
      <c r="P31" s="251">
        <v>108.374511</v>
      </c>
    </row>
    <row r="32" spans="1:16" s="27" customFormat="1" ht="11.45" customHeight="1">
      <c r="B32" s="37"/>
      <c r="C32" s="35"/>
      <c r="D32" s="35"/>
      <c r="E32" s="37"/>
      <c r="F32" s="19"/>
      <c r="G32" s="29"/>
      <c r="H32" s="5"/>
      <c r="I32" s="131"/>
      <c r="J32" s="6"/>
      <c r="K32" s="8"/>
      <c r="L32" s="31"/>
      <c r="M32" s="8"/>
      <c r="N32" s="132"/>
      <c r="O32" s="35"/>
      <c r="P32" s="32"/>
    </row>
    <row r="33" spans="2:248" s="27" customFormat="1" ht="11.45" customHeight="1">
      <c r="B33" s="37"/>
      <c r="C33" s="35"/>
      <c r="D33" s="35"/>
      <c r="E33" s="37"/>
      <c r="F33" s="29"/>
      <c r="G33" s="29"/>
      <c r="H33" s="5"/>
      <c r="I33" s="29"/>
      <c r="J33" s="6"/>
      <c r="K33" s="8"/>
      <c r="L33" s="31"/>
      <c r="M33" s="52"/>
      <c r="N33" s="122"/>
      <c r="O33" s="35"/>
      <c r="P33" s="32"/>
    </row>
    <row r="34" spans="2:248" ht="11.45" customHeight="1">
      <c r="B34" s="124"/>
      <c r="C34" s="45"/>
      <c r="E34" s="124"/>
    </row>
    <row r="35" spans="2:248" s="32" customFormat="1">
      <c r="B35" s="21"/>
      <c r="G35" s="33"/>
      <c r="H35" s="33"/>
      <c r="I35" s="19"/>
      <c r="J35" s="33"/>
      <c r="K35" s="33"/>
      <c r="L35" s="6"/>
      <c r="M35" s="36"/>
      <c r="N35" s="8"/>
      <c r="O35" s="83"/>
      <c r="P35" s="84"/>
      <c r="Q35" s="82"/>
      <c r="R35" s="82"/>
      <c r="S35" s="82"/>
      <c r="T35" s="82"/>
      <c r="U35" s="27"/>
    </row>
    <row r="36" spans="2:248" s="27" customFormat="1" ht="13.5" customHeight="1">
      <c r="B36" s="32"/>
      <c r="C36" s="3"/>
      <c r="D36" s="4"/>
      <c r="E36" s="4"/>
      <c r="F36" s="4"/>
      <c r="G36" s="5"/>
      <c r="H36" s="4"/>
      <c r="I36" s="6"/>
      <c r="J36" s="7"/>
      <c r="K36" s="7"/>
      <c r="L36" s="7"/>
      <c r="M36" s="4"/>
      <c r="N36" s="8"/>
      <c r="O36" s="80"/>
      <c r="P36" s="248"/>
      <c r="Q36" s="80"/>
      <c r="R36" s="80"/>
      <c r="S36" s="80"/>
      <c r="T36" s="80"/>
      <c r="U36" s="3"/>
    </row>
    <row r="37" spans="2:248" s="27" customFormat="1" ht="12.75" customHeight="1">
      <c r="B37" s="32"/>
      <c r="C37" s="3"/>
      <c r="D37" s="4"/>
      <c r="E37" s="4"/>
      <c r="F37" s="4"/>
      <c r="G37" s="5"/>
      <c r="H37" s="4"/>
      <c r="I37" s="6"/>
      <c r="J37" s="7"/>
      <c r="K37" s="7"/>
      <c r="L37" s="7"/>
      <c r="M37" s="4"/>
      <c r="N37" s="8"/>
      <c r="O37" s="80"/>
      <c r="P37" s="248"/>
      <c r="Q37" s="80"/>
      <c r="R37" s="80"/>
      <c r="S37" s="80"/>
      <c r="T37" s="80"/>
      <c r="U37" s="3"/>
    </row>
    <row r="38" spans="2:248" s="27" customFormat="1" ht="13.5" customHeight="1">
      <c r="B38" s="32"/>
      <c r="C38" s="3"/>
      <c r="D38" s="4"/>
      <c r="E38" s="4"/>
      <c r="F38" s="4"/>
      <c r="G38" s="5"/>
      <c r="H38" s="4"/>
      <c r="I38" s="6"/>
      <c r="J38" s="7"/>
      <c r="K38" s="7"/>
      <c r="L38" s="7"/>
      <c r="M38" s="4"/>
      <c r="N38" s="8"/>
      <c r="O38" s="80"/>
      <c r="P38" s="248"/>
      <c r="Q38" s="80"/>
      <c r="R38" s="80"/>
      <c r="S38" s="80"/>
      <c r="T38" s="80"/>
      <c r="U38" s="3"/>
    </row>
    <row r="39" spans="2:248" s="27" customFormat="1" ht="10.15" customHeight="1">
      <c r="B39" s="32"/>
      <c r="C39" s="3"/>
      <c r="D39" s="4"/>
      <c r="E39" s="4"/>
      <c r="F39" s="4"/>
      <c r="G39" s="5"/>
      <c r="H39" s="4"/>
      <c r="I39" s="6"/>
      <c r="J39" s="7"/>
      <c r="K39" s="7"/>
      <c r="L39" s="7"/>
      <c r="M39" s="4"/>
      <c r="N39" s="8"/>
      <c r="O39" s="80"/>
      <c r="P39" s="248"/>
      <c r="Q39" s="80"/>
      <c r="R39" s="80"/>
      <c r="S39" s="80"/>
      <c r="T39" s="80"/>
      <c r="U39" s="3"/>
    </row>
    <row r="40" spans="2:248" s="27" customFormat="1" ht="12.75" customHeight="1">
      <c r="B40" s="32"/>
      <c r="C40" s="3"/>
      <c r="D40" s="4"/>
      <c r="E40" s="4"/>
      <c r="F40" s="4"/>
      <c r="G40" s="5"/>
      <c r="H40" s="4"/>
      <c r="I40" s="6"/>
      <c r="J40" s="7"/>
      <c r="K40" s="7"/>
      <c r="L40" s="7"/>
      <c r="M40" s="4"/>
      <c r="N40" s="8"/>
      <c r="O40" s="80"/>
      <c r="P40" s="248"/>
      <c r="Q40" s="80"/>
      <c r="R40" s="80"/>
      <c r="S40" s="80"/>
      <c r="T40" s="80"/>
      <c r="U40" s="3"/>
    </row>
    <row r="41" spans="2:248" s="27" customFormat="1" ht="13.5" customHeight="1">
      <c r="B41" s="32"/>
      <c r="C41" s="3"/>
      <c r="D41" s="4"/>
      <c r="E41" s="4"/>
      <c r="F41" s="4"/>
      <c r="G41" s="5"/>
      <c r="H41" s="4"/>
      <c r="I41" s="6"/>
      <c r="J41" s="7"/>
      <c r="K41" s="7"/>
      <c r="L41" s="7"/>
      <c r="M41" s="4"/>
      <c r="N41" s="8"/>
      <c r="O41" s="80"/>
      <c r="P41" s="248"/>
      <c r="Q41" s="80"/>
      <c r="R41" s="80"/>
      <c r="S41" s="80"/>
      <c r="T41" s="80"/>
      <c r="U41" s="3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  <c r="ID41" s="32"/>
      <c r="IE41" s="32"/>
      <c r="IF41" s="32"/>
      <c r="IG41" s="32"/>
      <c r="IH41" s="32"/>
      <c r="II41" s="32"/>
      <c r="IJ41" s="32"/>
      <c r="IK41" s="32"/>
      <c r="IL41" s="32"/>
      <c r="IM41" s="32"/>
      <c r="IN41" s="32"/>
    </row>
    <row r="42" spans="2:248" s="27" customFormat="1" ht="12.75" customHeight="1">
      <c r="B42" s="32"/>
      <c r="C42" s="3"/>
      <c r="D42" s="4"/>
      <c r="E42" s="4"/>
      <c r="F42" s="4"/>
      <c r="G42" s="5"/>
      <c r="H42" s="4"/>
      <c r="I42" s="6"/>
      <c r="J42" s="7"/>
      <c r="K42" s="7"/>
      <c r="L42" s="7"/>
      <c r="M42" s="4"/>
      <c r="N42" s="8"/>
      <c r="O42" s="80"/>
      <c r="P42" s="248"/>
      <c r="Q42" s="80"/>
      <c r="R42" s="80"/>
      <c r="S42" s="80"/>
      <c r="T42" s="80"/>
      <c r="U42" s="3"/>
    </row>
    <row r="43" spans="2:248" s="27" customFormat="1" ht="10.15" customHeight="1">
      <c r="B43" s="32"/>
      <c r="C43" s="3"/>
      <c r="D43" s="4"/>
      <c r="E43" s="4"/>
      <c r="F43" s="4"/>
      <c r="G43" s="5"/>
      <c r="H43" s="4"/>
      <c r="I43" s="6"/>
      <c r="J43" s="7"/>
      <c r="K43" s="7"/>
      <c r="L43" s="7"/>
      <c r="M43" s="4"/>
      <c r="N43" s="8"/>
      <c r="O43" s="80"/>
      <c r="P43" s="248"/>
      <c r="Q43" s="80"/>
      <c r="R43" s="80"/>
      <c r="S43" s="80"/>
      <c r="T43" s="80"/>
      <c r="U43" s="3"/>
    </row>
    <row r="44" spans="2:248" s="27" customFormat="1" ht="12" customHeight="1">
      <c r="B44" s="32"/>
      <c r="C44" s="3"/>
      <c r="D44" s="4"/>
      <c r="E44" s="4"/>
      <c r="F44" s="4"/>
      <c r="G44" s="5"/>
      <c r="H44" s="4"/>
      <c r="I44" s="6"/>
      <c r="J44" s="7"/>
      <c r="K44" s="7"/>
      <c r="L44" s="7"/>
      <c r="M44" s="4"/>
      <c r="N44" s="8"/>
      <c r="O44" s="80"/>
      <c r="P44" s="248"/>
      <c r="Q44" s="80"/>
      <c r="R44" s="80"/>
      <c r="S44" s="80"/>
      <c r="T44" s="80"/>
      <c r="U44" s="3"/>
    </row>
    <row r="45" spans="2:248" s="27" customFormat="1" ht="10.15" customHeight="1">
      <c r="B45" s="32"/>
      <c r="C45" s="3"/>
      <c r="D45" s="4"/>
      <c r="E45" s="4"/>
      <c r="F45" s="4"/>
      <c r="G45" s="5"/>
      <c r="H45" s="4"/>
      <c r="I45" s="6"/>
      <c r="J45" s="7"/>
      <c r="K45" s="7"/>
      <c r="L45" s="7"/>
      <c r="M45" s="4"/>
      <c r="N45" s="8"/>
      <c r="O45" s="80"/>
      <c r="P45" s="248"/>
      <c r="Q45" s="80"/>
      <c r="R45" s="80"/>
      <c r="S45" s="80"/>
      <c r="T45" s="80"/>
      <c r="U45" s="3"/>
    </row>
    <row r="46" spans="2:248" s="27" customFormat="1" ht="10.15" customHeight="1">
      <c r="B46" s="32"/>
      <c r="C46" s="3"/>
      <c r="D46" s="4"/>
      <c r="E46" s="4"/>
      <c r="F46" s="4"/>
      <c r="G46" s="5"/>
      <c r="H46" s="4"/>
      <c r="I46" s="6"/>
      <c r="J46" s="7"/>
      <c r="K46" s="7"/>
      <c r="L46" s="7"/>
      <c r="M46" s="4"/>
      <c r="N46" s="8"/>
      <c r="O46" s="80"/>
      <c r="P46" s="248"/>
      <c r="Q46" s="80"/>
      <c r="R46" s="80"/>
      <c r="S46" s="80"/>
      <c r="T46" s="80"/>
      <c r="U46" s="3"/>
    </row>
    <row r="47" spans="2:248" s="27" customFormat="1" ht="10.15" customHeight="1">
      <c r="B47" s="32"/>
      <c r="C47" s="3"/>
      <c r="D47" s="4"/>
      <c r="E47" s="4"/>
      <c r="F47" s="4"/>
      <c r="G47" s="5"/>
      <c r="H47" s="4"/>
      <c r="I47" s="6"/>
      <c r="J47" s="7"/>
      <c r="K47" s="7"/>
      <c r="L47" s="7"/>
      <c r="M47" s="4"/>
      <c r="N47" s="8"/>
      <c r="O47" s="80"/>
      <c r="P47" s="248"/>
      <c r="Q47" s="80"/>
      <c r="R47" s="80"/>
      <c r="S47" s="80"/>
      <c r="T47" s="80"/>
      <c r="U47" s="3"/>
    </row>
    <row r="48" spans="2:248" s="27" customFormat="1" ht="10.15" customHeight="1">
      <c r="B48" s="32"/>
      <c r="C48" s="3"/>
      <c r="D48" s="4"/>
      <c r="E48" s="4"/>
      <c r="F48" s="4"/>
      <c r="G48" s="5"/>
      <c r="H48" s="4"/>
      <c r="I48" s="6"/>
      <c r="J48" s="7"/>
      <c r="K48" s="7"/>
      <c r="L48" s="7"/>
      <c r="M48" s="4"/>
      <c r="N48" s="8"/>
      <c r="O48" s="80"/>
      <c r="P48" s="248"/>
      <c r="Q48" s="80"/>
      <c r="R48" s="80"/>
      <c r="S48" s="80"/>
      <c r="T48" s="80"/>
      <c r="U48" s="3"/>
    </row>
    <row r="49" spans="2:21" s="27" customFormat="1" ht="10.15" customHeight="1">
      <c r="B49" s="32"/>
      <c r="C49" s="3"/>
      <c r="D49" s="4"/>
      <c r="E49" s="4"/>
      <c r="F49" s="4"/>
      <c r="G49" s="5"/>
      <c r="H49" s="4"/>
      <c r="I49" s="6"/>
      <c r="J49" s="7"/>
      <c r="K49" s="7"/>
      <c r="L49" s="7"/>
      <c r="M49" s="4"/>
      <c r="N49" s="8"/>
      <c r="O49" s="80"/>
      <c r="P49" s="248"/>
      <c r="Q49" s="80"/>
      <c r="R49" s="80"/>
      <c r="S49" s="80"/>
      <c r="T49" s="80"/>
      <c r="U49" s="3"/>
    </row>
    <row r="50" spans="2:21" s="27" customFormat="1" ht="10.15" customHeight="1">
      <c r="B50" s="32"/>
      <c r="C50" s="3"/>
      <c r="D50" s="3"/>
      <c r="E50" s="4"/>
      <c r="F50" s="65"/>
      <c r="G50" s="66"/>
      <c r="H50" s="65"/>
      <c r="I50" s="61"/>
      <c r="J50" s="67"/>
      <c r="K50" s="67"/>
      <c r="L50" s="67"/>
      <c r="M50" s="65"/>
      <c r="N50" s="63"/>
      <c r="O50" s="68"/>
      <c r="P50" s="74"/>
    </row>
    <row r="51" spans="2:21" s="27" customFormat="1" ht="10.15" customHeight="1">
      <c r="B51" s="64"/>
      <c r="C51" s="3"/>
      <c r="D51" s="3"/>
      <c r="E51" s="4"/>
      <c r="F51" s="65"/>
      <c r="G51" s="66"/>
      <c r="H51" s="65"/>
      <c r="I51" s="61"/>
      <c r="J51" s="67"/>
      <c r="K51" s="67"/>
      <c r="L51" s="67"/>
      <c r="M51" s="65"/>
      <c r="N51" s="63"/>
      <c r="O51" s="68"/>
      <c r="P51" s="74"/>
    </row>
    <row r="52" spans="2:21" s="27" customFormat="1" ht="10.15" customHeight="1">
      <c r="B52" s="32"/>
      <c r="F52" s="29"/>
      <c r="G52" s="29"/>
      <c r="H52" s="29"/>
      <c r="I52" s="29"/>
      <c r="J52" s="6"/>
      <c r="K52" s="31"/>
      <c r="L52" s="31"/>
      <c r="M52" s="8"/>
      <c r="N52" s="29"/>
      <c r="O52" s="33"/>
      <c r="P52" s="32"/>
    </row>
  </sheetData>
  <mergeCells count="1">
    <mergeCell ref="C10:D10"/>
  </mergeCells>
  <pageMargins left="0.25" right="0.25" top="0.25" bottom="0.25" header="0.71" footer="0"/>
  <pageSetup scale="73" orientation="portrait" r:id="rId1"/>
  <headerFooter scaleWithDoc="0" alignWithMargins="0"/>
  <legacyDrawing r:id="rId2"/>
  <oleObjects>
    <oleObject progId="MSPhotoEd.3" shapeId="1433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46"/>
  <sheetViews>
    <sheetView zoomScaleNormal="100" workbookViewId="0">
      <pane xSplit="2" ySplit="13" topLeftCell="C14" activePane="bottomRight" state="frozen"/>
      <selection pane="topRight" activeCell="V83" sqref="V83"/>
      <selection pane="bottomLeft" activeCell="A10" sqref="A10"/>
      <selection pane="bottomRight" activeCell="L29" sqref="L29"/>
    </sheetView>
  </sheetViews>
  <sheetFormatPr defaultColWidth="8.7109375" defaultRowHeight="12.75"/>
  <cols>
    <col min="1" max="1" width="5.5703125" style="3" customWidth="1"/>
    <col min="2" max="2" width="53.85546875" style="3" customWidth="1"/>
    <col min="3" max="3" width="7.7109375" style="3" customWidth="1"/>
    <col min="4" max="4" width="0.7109375" style="3" customWidth="1"/>
    <col min="5" max="5" width="7.140625" style="4" customWidth="1"/>
    <col min="6" max="6" width="7.5703125" style="4" customWidth="1"/>
    <col min="7" max="7" width="5.28515625" style="5" hidden="1" customWidth="1"/>
    <col min="8" max="8" width="0.7109375" style="4" customWidth="1"/>
    <col min="9" max="9" width="10.85546875" style="6" bestFit="1" customWidth="1"/>
    <col min="10" max="10" width="11.7109375" style="8" customWidth="1"/>
    <col min="11" max="11" width="0.7109375" style="4" customWidth="1"/>
    <col min="12" max="12" width="9.5703125" style="33" customWidth="1"/>
    <col min="13" max="13" width="9" style="3" bestFit="1" customWidth="1"/>
    <col min="14" max="16384" width="8.7109375" style="3"/>
  </cols>
  <sheetData>
    <row r="2" spans="1:19" ht="25.5">
      <c r="E2" s="1"/>
    </row>
    <row r="3" spans="1:19" ht="25.5">
      <c r="E3" s="1" t="s">
        <v>74</v>
      </c>
      <c r="M3" s="45"/>
      <c r="N3" s="45"/>
      <c r="O3" s="45"/>
      <c r="P3" s="45"/>
      <c r="Q3" s="45"/>
      <c r="R3" s="45"/>
      <c r="S3" s="45"/>
    </row>
    <row r="4" spans="1:19" ht="27">
      <c r="B4" s="58"/>
      <c r="C4" s="1"/>
      <c r="F4" s="233" t="s">
        <v>188</v>
      </c>
    </row>
    <row r="5" spans="1:19">
      <c r="B5" s="47"/>
      <c r="L5" s="48"/>
    </row>
    <row r="6" spans="1:19" ht="11.25" customHeight="1">
      <c r="B6" s="47"/>
    </row>
    <row r="7" spans="1:19" ht="11.25" customHeight="1">
      <c r="B7" s="47"/>
    </row>
    <row r="8" spans="1:19" ht="11.25" customHeight="1">
      <c r="B8" s="244"/>
    </row>
    <row r="9" spans="1:19" ht="11.25" customHeight="1">
      <c r="B9" s="245"/>
    </row>
    <row r="10" spans="1:19">
      <c r="C10" s="234" t="s">
        <v>189</v>
      </c>
      <c r="D10" s="235"/>
      <c r="E10" s="12" t="s">
        <v>37</v>
      </c>
      <c r="F10" s="29"/>
      <c r="G10" s="14"/>
      <c r="H10" s="15"/>
      <c r="I10" s="9" t="s">
        <v>0</v>
      </c>
      <c r="J10" s="9" t="s">
        <v>137</v>
      </c>
      <c r="K10" s="15"/>
      <c r="L10" s="135" t="s">
        <v>2</v>
      </c>
    </row>
    <row r="11" spans="1:19">
      <c r="C11" s="236"/>
      <c r="D11" s="18"/>
      <c r="E11" s="17" t="s">
        <v>3</v>
      </c>
      <c r="F11" s="19" t="s">
        <v>4</v>
      </c>
      <c r="G11" s="19" t="s">
        <v>5</v>
      </c>
      <c r="H11" s="20"/>
      <c r="I11" s="9" t="s">
        <v>6</v>
      </c>
      <c r="J11" s="9" t="s">
        <v>190</v>
      </c>
      <c r="K11" s="20"/>
      <c r="L11" s="135" t="s">
        <v>10</v>
      </c>
    </row>
    <row r="12" spans="1:19">
      <c r="A12" s="21" t="s">
        <v>153</v>
      </c>
      <c r="B12" s="21" t="s">
        <v>11</v>
      </c>
      <c r="C12" s="236" t="s">
        <v>12</v>
      </c>
      <c r="D12" s="18"/>
      <c r="E12" s="17" t="s">
        <v>15</v>
      </c>
      <c r="F12" s="19" t="s">
        <v>16</v>
      </c>
      <c r="G12" s="19" t="s">
        <v>17</v>
      </c>
      <c r="H12" s="20"/>
      <c r="I12" s="9" t="s">
        <v>18</v>
      </c>
      <c r="J12" s="9" t="s">
        <v>191</v>
      </c>
      <c r="K12" s="20"/>
      <c r="L12" s="135" t="s">
        <v>20</v>
      </c>
      <c r="M12" s="253" t="s">
        <v>218</v>
      </c>
    </row>
    <row r="13" spans="1:19" s="13" customFormat="1" ht="3.75" customHeight="1">
      <c r="B13" s="22"/>
      <c r="C13" s="237"/>
      <c r="D13" s="18"/>
      <c r="E13" s="18"/>
      <c r="F13" s="20"/>
      <c r="G13" s="23"/>
      <c r="H13" s="20"/>
      <c r="I13" s="24"/>
      <c r="J13" s="26"/>
      <c r="K13" s="20"/>
      <c r="L13" s="111"/>
      <c r="M13" s="111"/>
      <c r="N13" s="3"/>
    </row>
    <row r="14" spans="1:19" s="27" customFormat="1" ht="11.45" customHeight="1">
      <c r="C14" s="51"/>
      <c r="D14" s="109"/>
      <c r="E14" s="29"/>
      <c r="F14" s="29"/>
      <c r="G14" s="5"/>
      <c r="H14" s="30"/>
      <c r="I14" s="6"/>
      <c r="J14" s="8"/>
      <c r="K14" s="30"/>
      <c r="L14" s="35"/>
    </row>
    <row r="15" spans="1:19" s="27" customFormat="1" ht="11.45" customHeight="1">
      <c r="C15" s="51"/>
      <c r="D15" s="109"/>
      <c r="E15" s="122"/>
      <c r="F15" s="29"/>
      <c r="G15" s="5"/>
      <c r="H15" s="30"/>
      <c r="I15" s="6"/>
      <c r="J15" s="8"/>
      <c r="K15" s="30"/>
      <c r="L15" s="35"/>
    </row>
    <row r="16" spans="1:19" s="27" customFormat="1" ht="11.45" customHeight="1">
      <c r="B16" s="21" t="s">
        <v>103</v>
      </c>
      <c r="C16" s="238"/>
      <c r="D16" s="109"/>
      <c r="E16" s="122"/>
      <c r="F16" s="29"/>
      <c r="G16" s="5"/>
      <c r="H16" s="30"/>
      <c r="I16" s="6"/>
      <c r="J16" s="8"/>
      <c r="K16" s="30"/>
      <c r="L16" s="35"/>
    </row>
    <row r="17" spans="1:14" s="27" customFormat="1" ht="11.45" customHeight="1">
      <c r="A17" s="33" t="s">
        <v>73</v>
      </c>
      <c r="B17" s="27" t="s">
        <v>192</v>
      </c>
      <c r="C17" s="79" t="s">
        <v>21</v>
      </c>
      <c r="D17" s="109"/>
      <c r="E17" s="122" t="s">
        <v>82</v>
      </c>
      <c r="F17" s="29" t="s">
        <v>22</v>
      </c>
      <c r="G17" s="5"/>
      <c r="H17" s="30"/>
      <c r="I17" s="6">
        <v>199.95</v>
      </c>
      <c r="J17" s="8">
        <v>179.95</v>
      </c>
      <c r="K17" s="30"/>
      <c r="L17" s="35" t="s">
        <v>22</v>
      </c>
      <c r="M17" s="252">
        <v>107.37997570588236</v>
      </c>
    </row>
    <row r="18" spans="1:14" s="27" customFormat="1" ht="11.45" customHeight="1">
      <c r="C18" s="35"/>
      <c r="D18" s="109"/>
      <c r="E18" s="122"/>
      <c r="F18" s="29"/>
      <c r="G18" s="5"/>
      <c r="H18" s="30"/>
      <c r="I18" s="6"/>
      <c r="J18" s="8"/>
      <c r="K18" s="30"/>
      <c r="L18" s="35"/>
    </row>
    <row r="19" spans="1:14" s="27" customFormat="1" ht="11.45" customHeight="1">
      <c r="C19" s="35"/>
      <c r="D19" s="37"/>
      <c r="E19" s="122"/>
      <c r="F19" s="29"/>
      <c r="G19" s="5"/>
      <c r="H19" s="29"/>
      <c r="I19" s="94"/>
      <c r="J19" s="8"/>
      <c r="K19" s="29"/>
      <c r="L19" s="35"/>
    </row>
    <row r="20" spans="1:14" s="27" customFormat="1" ht="11.45" customHeight="1">
      <c r="B20" s="37"/>
      <c r="C20" s="35"/>
      <c r="D20" s="37"/>
      <c r="E20" s="122"/>
      <c r="F20" s="29"/>
      <c r="G20" s="5"/>
      <c r="H20" s="29"/>
      <c r="I20" s="6"/>
      <c r="J20" s="8"/>
      <c r="K20" s="29"/>
      <c r="L20" s="35"/>
    </row>
    <row r="21" spans="1:14" s="27" customFormat="1" ht="11.45" customHeight="1">
      <c r="B21" s="239" t="s">
        <v>193</v>
      </c>
      <c r="C21" s="35"/>
      <c r="D21" s="37"/>
      <c r="E21" s="122"/>
      <c r="F21" s="29"/>
      <c r="G21" s="5"/>
      <c r="H21" s="29"/>
      <c r="I21" s="6"/>
      <c r="J21" s="8"/>
      <c r="K21" s="29"/>
      <c r="L21" s="35"/>
    </row>
    <row r="22" spans="1:14" s="27" customFormat="1" ht="11.45" customHeight="1">
      <c r="B22" s="45"/>
      <c r="C22" s="3"/>
      <c r="D22" s="3"/>
      <c r="E22" s="4"/>
      <c r="F22" s="4"/>
      <c r="G22" s="5"/>
      <c r="H22" s="4"/>
      <c r="I22" s="6"/>
      <c r="J22" s="8"/>
      <c r="K22" s="4"/>
      <c r="L22" s="33"/>
    </row>
    <row r="23" spans="1:14" s="27" customFormat="1" ht="11.45" customHeight="1">
      <c r="B23" s="21"/>
      <c r="C23" s="32"/>
      <c r="D23" s="32"/>
      <c r="E23" s="32"/>
      <c r="F23" s="32"/>
      <c r="G23" s="33"/>
      <c r="H23" s="33"/>
      <c r="I23" s="19"/>
      <c r="J23" s="33"/>
      <c r="K23" s="33"/>
      <c r="L23" s="8"/>
      <c r="M23" s="83"/>
      <c r="N23" s="179"/>
    </row>
    <row r="24" spans="1:14" s="27" customFormat="1" ht="11.45" customHeight="1">
      <c r="B24" s="32"/>
      <c r="C24" s="3"/>
      <c r="D24" s="4"/>
      <c r="E24" s="4"/>
      <c r="F24" s="4"/>
      <c r="G24" s="5"/>
      <c r="H24" s="4"/>
      <c r="I24" s="6"/>
      <c r="J24" s="7"/>
      <c r="K24" s="7"/>
      <c r="L24" s="8"/>
      <c r="M24" s="80"/>
      <c r="N24" s="179"/>
    </row>
    <row r="25" spans="1:14" s="27" customFormat="1" ht="11.45" customHeight="1">
      <c r="B25" s="32"/>
      <c r="C25" s="3"/>
      <c r="D25" s="4"/>
      <c r="E25" s="4"/>
      <c r="F25" s="4"/>
      <c r="G25" s="5"/>
      <c r="H25" s="4"/>
      <c r="I25" s="6"/>
      <c r="J25" s="7"/>
      <c r="K25" s="7"/>
      <c r="L25" s="8"/>
      <c r="M25" s="80"/>
      <c r="N25" s="179"/>
    </row>
    <row r="26" spans="1:14" s="240" customFormat="1" ht="11.45" customHeight="1">
      <c r="B26" s="32"/>
      <c r="C26" s="3"/>
      <c r="D26" s="4"/>
      <c r="E26" s="4"/>
      <c r="F26" s="4"/>
      <c r="G26" s="5"/>
      <c r="H26" s="4"/>
      <c r="I26" s="6"/>
      <c r="J26" s="7"/>
      <c r="K26" s="7"/>
      <c r="L26" s="8"/>
      <c r="M26" s="80"/>
      <c r="N26" s="179"/>
    </row>
    <row r="27" spans="1:14" s="27" customFormat="1" ht="11.45" customHeight="1">
      <c r="B27" s="32"/>
      <c r="C27" s="3"/>
      <c r="D27" s="4"/>
      <c r="E27" s="4"/>
      <c r="F27" s="4"/>
      <c r="G27" s="5"/>
      <c r="H27" s="4"/>
      <c r="I27" s="6"/>
      <c r="J27" s="7"/>
      <c r="K27" s="7"/>
      <c r="L27" s="8"/>
      <c r="M27" s="80"/>
      <c r="N27" s="179"/>
    </row>
    <row r="28" spans="1:14" s="27" customFormat="1" ht="11.45" customHeight="1">
      <c r="B28" s="32"/>
      <c r="C28" s="3"/>
      <c r="D28" s="4"/>
      <c r="E28" s="4"/>
      <c r="F28" s="4"/>
      <c r="G28" s="5"/>
      <c r="H28" s="4"/>
      <c r="I28" s="6"/>
      <c r="J28" s="7"/>
      <c r="K28" s="7"/>
      <c r="L28" s="8"/>
      <c r="M28" s="80"/>
      <c r="N28" s="179"/>
    </row>
    <row r="29" spans="1:14" s="27" customFormat="1" ht="8.25" customHeight="1"/>
    <row r="30" spans="1:14" s="27" customFormat="1" ht="11.45" customHeight="1"/>
    <row r="31" spans="1:14" s="27" customFormat="1" ht="11.45" customHeight="1"/>
    <row r="32" spans="1:14" s="27" customFormat="1" ht="11.45" customHeight="1"/>
    <row r="33" spans="2:14" s="27" customFormat="1" ht="11.45" customHeight="1"/>
    <row r="34" spans="2:14" s="27" customFormat="1" ht="11.45" customHeight="1"/>
    <row r="35" spans="2:14" s="27" customFormat="1" ht="11.45" customHeight="1"/>
    <row r="36" spans="2:14" s="27" customFormat="1" ht="11.45" customHeight="1"/>
    <row r="37" spans="2:14" s="27" customFormat="1" ht="11.45" customHeight="1"/>
    <row r="38" spans="2:14" s="27" customFormat="1" ht="11.45" customHeight="1"/>
    <row r="39" spans="2:14" s="27" customFormat="1" ht="12.75" customHeight="1">
      <c r="B39" s="191"/>
      <c r="C39" s="188"/>
      <c r="D39" s="188"/>
      <c r="E39" s="188"/>
      <c r="F39" s="181"/>
      <c r="G39" s="181"/>
      <c r="H39" s="181"/>
      <c r="I39" s="6"/>
      <c r="J39" s="31"/>
      <c r="K39" s="8"/>
      <c r="L39" s="179"/>
      <c r="M39" s="188"/>
      <c r="N39" s="188"/>
    </row>
    <row r="40" spans="2:14" s="27" customFormat="1" ht="12.75" customHeight="1">
      <c r="B40" s="191"/>
      <c r="C40" s="188"/>
      <c r="D40" s="188"/>
      <c r="E40" s="188"/>
      <c r="F40" s="188"/>
      <c r="G40" s="181"/>
      <c r="H40" s="181"/>
      <c r="I40" s="181"/>
      <c r="J40" s="181"/>
      <c r="K40" s="6"/>
      <c r="L40" s="8"/>
      <c r="M40" s="188"/>
      <c r="N40" s="188"/>
    </row>
    <row r="41" spans="2:14" s="27" customFormat="1" ht="10.15" customHeight="1">
      <c r="B41" s="3"/>
      <c r="C41" s="3"/>
      <c r="D41" s="3"/>
      <c r="E41" s="4"/>
      <c r="F41" s="4"/>
      <c r="G41" s="5"/>
      <c r="H41" s="4"/>
      <c r="I41" s="6"/>
      <c r="J41" s="8"/>
      <c r="K41" s="4"/>
      <c r="L41" s="33"/>
    </row>
    <row r="42" spans="2:14" s="27" customFormat="1" ht="11.25" customHeight="1">
      <c r="B42" s="3"/>
      <c r="C42" s="3"/>
      <c r="D42" s="3"/>
      <c r="E42" s="4"/>
      <c r="F42" s="4"/>
      <c r="G42" s="5"/>
      <c r="H42" s="4"/>
      <c r="I42" s="6"/>
      <c r="J42" s="8"/>
      <c r="K42" s="4"/>
      <c r="L42" s="33"/>
    </row>
    <row r="43" spans="2:14" s="27" customFormat="1" ht="10.5" customHeight="1">
      <c r="B43" s="3"/>
      <c r="C43" s="3"/>
      <c r="D43" s="3"/>
      <c r="E43" s="4"/>
      <c r="F43" s="4"/>
      <c r="G43" s="5"/>
      <c r="H43" s="4"/>
      <c r="I43" s="6"/>
      <c r="J43" s="8"/>
      <c r="K43" s="4"/>
      <c r="L43" s="33"/>
    </row>
    <row r="44" spans="2:14" s="27" customFormat="1" ht="11.25" customHeight="1">
      <c r="B44" s="3"/>
      <c r="C44" s="3"/>
      <c r="D44" s="3"/>
      <c r="E44" s="4"/>
      <c r="F44" s="4"/>
      <c r="G44" s="5"/>
      <c r="H44" s="4"/>
      <c r="I44" s="6"/>
      <c r="J44" s="8"/>
      <c r="K44" s="4"/>
      <c r="L44" s="33"/>
    </row>
    <row r="45" spans="2:14" s="27" customFormat="1" ht="10.15" customHeight="1">
      <c r="B45" s="3"/>
      <c r="C45" s="3"/>
      <c r="D45" s="3"/>
      <c r="E45" s="4"/>
      <c r="F45" s="4"/>
      <c r="G45" s="5"/>
      <c r="H45" s="4"/>
      <c r="I45" s="6"/>
      <c r="J45" s="8"/>
      <c r="K45" s="4"/>
      <c r="L45" s="33"/>
    </row>
    <row r="46" spans="2:14" s="27" customFormat="1" ht="10.15" customHeight="1">
      <c r="B46" s="3"/>
      <c r="C46" s="3"/>
      <c r="D46" s="3"/>
      <c r="E46" s="4"/>
      <c r="F46" s="4"/>
      <c r="G46" s="5"/>
      <c r="H46" s="4"/>
      <c r="I46" s="6"/>
      <c r="J46" s="8"/>
      <c r="K46" s="4"/>
      <c r="L46" s="33"/>
    </row>
  </sheetData>
  <pageMargins left="0.25" right="0.25" top="0.25" bottom="0.25" header="0.48" footer="0.3"/>
  <pageSetup scale="68" fitToHeight="0" orientation="portrait" r:id="rId1"/>
  <headerFooter alignWithMargins="0"/>
  <legacyDrawing r:id="rId2"/>
  <oleObjects>
    <oleObject progId="MSPhotoEd.3" shapeId="23553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HOME AUDIO</vt:lpstr>
      <vt:lpstr>BUILT-IN SOLUTIONS</vt:lpstr>
      <vt:lpstr>LSiM SERIES</vt:lpstr>
      <vt:lpstr>SATELLITE SPEAKERS AND SYSTEMS</vt:lpstr>
      <vt:lpstr>PSW108</vt:lpstr>
      <vt:lpstr>Sheet1</vt:lpstr>
      <vt:lpstr>'BUILT-IN SOLUTIONS'!Print_Area</vt:lpstr>
      <vt:lpstr>'HOME AUDIO'!Print_Area</vt:lpstr>
      <vt:lpstr>'LSiM SERIES'!Print_Area</vt:lpstr>
      <vt:lpstr>'PSW108'!Print_Area</vt:lpstr>
      <vt:lpstr>'SATELLITE SPEAKERS AND SYSTEMS'!Print_Area</vt:lpstr>
      <vt:lpstr>'BUILT-IN SOLUTIONS'!Print_Titles</vt:lpstr>
      <vt:lpstr>'HOME AUDIO'!Print_Titles</vt:lpstr>
      <vt:lpstr>'LSiM SERIES'!Print_Titles</vt:lpstr>
      <vt:lpstr>'PSW108'!Print_Titles</vt:lpstr>
      <vt:lpstr>'SATELLITE SPEAKERS AND SYSTEMS'!Print_Titles</vt:lpstr>
    </vt:vector>
  </TitlesOfParts>
  <Company>Polk Audio, Inc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Randall</dc:creator>
  <cp:lastModifiedBy>Audio America Home Sales</cp:lastModifiedBy>
  <cp:lastPrinted>2011-10-11T16:42:29Z</cp:lastPrinted>
  <dcterms:created xsi:type="dcterms:W3CDTF">2004-05-12T22:03:04Z</dcterms:created>
  <dcterms:modified xsi:type="dcterms:W3CDTF">2012-05-10T15:42:27Z</dcterms:modified>
</cp:coreProperties>
</file>